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C:\Users\zhelev_olh\Downloads\OneDrive_1_4-20-2026\"/>
    </mc:Choice>
  </mc:AlternateContent>
  <xr:revisionPtr revIDLastSave="0" documentId="13_ncr:1_{CCDBAD60-D161-4010-9292-A61E69B28100}" xr6:coauthVersionLast="47" xr6:coauthVersionMax="47" xr10:uidLastSave="{00000000-0000-0000-0000-000000000000}"/>
  <bookViews>
    <workbookView xWindow="-110" yWindow="-110" windowWidth="19420" windowHeight="11500" tabRatio="890" xr2:uid="{00000000-000D-0000-FFFF-FFFF00000000}"/>
  </bookViews>
  <sheets>
    <sheet name="Invitation NEW" sheetId="61" r:id="rId1"/>
    <sheet name="Application requirements" sheetId="57" r:id="rId2"/>
    <sheet name="Price schedule (Financial bid)" sheetId="67" r:id="rId3"/>
    <sheet name="List of key experts" sheetId="65" r:id="rId4"/>
    <sheet name="Assessment grid Tech" sheetId="66"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Answer">[1]legend!$G$2:$G$5</definedName>
    <definedName name="Category_of_good">'[2]Dropdown menu'!$A$14:$A$31</definedName>
    <definedName name="Complexity">[1]legend!$B$2:$B$5</definedName>
    <definedName name="Ersatzspalten" localSheetId="2">'Price schedule (Financial bid)'!$I$3:$L$3</definedName>
    <definedName name="Ersatzspalten">#REF!</definedName>
    <definedName name="Erstattungsart" localSheetId="3">[3]Lists!$B$4:$B$7</definedName>
    <definedName name="Erstattungsart" localSheetId="2">[4]Lists!$B$4:$B$7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3">'List of key experts'!$B$9:$B$10</definedName>
    <definedName name="lSFK" localSheetId="2">'[4]List of key experts'!$B$11:$B$34</definedName>
    <definedName name="lSFK">'[5]List of key experts'!$B$11:$B$34</definedName>
    <definedName name="_xlnm.Print_Area" localSheetId="4">'Assessment grid Tech'!$A$1:$N$119</definedName>
    <definedName name="_xlnm.Print_Titles" localSheetId="4">'Assessment grid Tech'!$1:$9</definedName>
    <definedName name="pro_class">[1]legend!$F$1:$F$31</definedName>
    <definedName name="rZeilen" localSheetId="2">'Price schedule (Financial bid)'!$N$13:$N$14</definedName>
    <definedName name="rZeilen">#REF!</definedName>
    <definedName name="typeoftender">[1]legend!$A$23:$A$29</definedName>
    <definedName name="VENr">'[7]Preisblatt | Leistung'!#REF!</definedName>
    <definedName name="VEspalten">'[7]Preisblatt | Leistung'!#REF!</definedName>
    <definedName name="Wertung" localSheetId="4">#REF!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67" l="1"/>
  <c r="F24" i="67"/>
  <c r="F13" i="67"/>
  <c r="F16" i="67"/>
  <c r="F29" i="67" s="1"/>
  <c r="B22" i="67"/>
  <c r="B21" i="67"/>
  <c r="F22" i="67"/>
  <c r="F14" i="67"/>
  <c r="C6" i="65" l="1"/>
  <c r="P115" i="66"/>
  <c r="P114" i="66"/>
  <c r="P113" i="66"/>
  <c r="P112" i="66"/>
  <c r="P111" i="66"/>
  <c r="D111" i="66"/>
  <c r="P110" i="66"/>
  <c r="N110" i="66"/>
  <c r="N111" i="66" s="1"/>
  <c r="L110" i="66"/>
  <c r="J110" i="66"/>
  <c r="H110" i="66"/>
  <c r="H111" i="66" s="1"/>
  <c r="F110" i="66"/>
  <c r="F111" i="66" s="1"/>
  <c r="P109" i="66"/>
  <c r="N109" i="66"/>
  <c r="L109" i="66"/>
  <c r="J109" i="66"/>
  <c r="J111" i="66" s="1"/>
  <c r="H109" i="66"/>
  <c r="F109" i="66"/>
  <c r="P108" i="66"/>
  <c r="N108" i="66"/>
  <c r="L108" i="66"/>
  <c r="L111" i="66" s="1"/>
  <c r="J108" i="66"/>
  <c r="H108" i="66"/>
  <c r="F108" i="66"/>
  <c r="P107" i="66"/>
  <c r="P106" i="66"/>
  <c r="F106" i="66"/>
  <c r="D106" i="66"/>
  <c r="P105" i="66"/>
  <c r="N105" i="66"/>
  <c r="L105" i="66"/>
  <c r="J105" i="66"/>
  <c r="H105" i="66"/>
  <c r="F105" i="66"/>
  <c r="P104" i="66"/>
  <c r="N104" i="66"/>
  <c r="L104" i="66"/>
  <c r="J104" i="66"/>
  <c r="H104" i="66"/>
  <c r="F104" i="66"/>
  <c r="P103" i="66"/>
  <c r="N103" i="66"/>
  <c r="L103" i="66"/>
  <c r="J103" i="66"/>
  <c r="H103" i="66"/>
  <c r="F103" i="66"/>
  <c r="P102" i="66"/>
  <c r="N102" i="66"/>
  <c r="L102" i="66"/>
  <c r="J102" i="66"/>
  <c r="H102" i="66"/>
  <c r="F102" i="66"/>
  <c r="P101" i="66"/>
  <c r="N101" i="66"/>
  <c r="L101" i="66"/>
  <c r="J101" i="66"/>
  <c r="H101" i="66"/>
  <c r="F101" i="66"/>
  <c r="P100" i="66"/>
  <c r="N100" i="66"/>
  <c r="L100" i="66"/>
  <c r="J100" i="66"/>
  <c r="H100" i="66"/>
  <c r="F100" i="66"/>
  <c r="P99" i="66"/>
  <c r="N99" i="66"/>
  <c r="N106" i="66" s="1"/>
  <c r="L99" i="66"/>
  <c r="L106" i="66" s="1"/>
  <c r="J99" i="66"/>
  <c r="J106" i="66" s="1"/>
  <c r="H99" i="66"/>
  <c r="H106" i="66" s="1"/>
  <c r="F99" i="66"/>
  <c r="P98" i="66"/>
  <c r="P97" i="66"/>
  <c r="D97" i="66"/>
  <c r="P96" i="66"/>
  <c r="N96" i="66"/>
  <c r="L96" i="66"/>
  <c r="J96" i="66"/>
  <c r="H96" i="66"/>
  <c r="F96" i="66"/>
  <c r="P95" i="66"/>
  <c r="N95" i="66"/>
  <c r="L95" i="66"/>
  <c r="J95" i="66"/>
  <c r="H95" i="66"/>
  <c r="F95" i="66"/>
  <c r="P94" i="66"/>
  <c r="N94" i="66"/>
  <c r="L94" i="66"/>
  <c r="J94" i="66"/>
  <c r="H94" i="66"/>
  <c r="F94" i="66"/>
  <c r="P93" i="66"/>
  <c r="N93" i="66"/>
  <c r="L93" i="66"/>
  <c r="J93" i="66"/>
  <c r="H93" i="66"/>
  <c r="F93" i="66"/>
  <c r="P92" i="66"/>
  <c r="N92" i="66"/>
  <c r="N97" i="66" s="1"/>
  <c r="L92" i="66"/>
  <c r="L97" i="66" s="1"/>
  <c r="J92" i="66"/>
  <c r="J97" i="66" s="1"/>
  <c r="H92" i="66"/>
  <c r="F92" i="66"/>
  <c r="P91" i="66"/>
  <c r="N91" i="66"/>
  <c r="L91" i="66"/>
  <c r="J91" i="66"/>
  <c r="H91" i="66"/>
  <c r="F91" i="66"/>
  <c r="P90" i="66"/>
  <c r="N90" i="66"/>
  <c r="L90" i="66"/>
  <c r="J90" i="66"/>
  <c r="H90" i="66"/>
  <c r="H97" i="66" s="1"/>
  <c r="F90" i="66"/>
  <c r="F97" i="66" s="1"/>
  <c r="P89" i="66"/>
  <c r="P88" i="66"/>
  <c r="F88" i="66"/>
  <c r="D88" i="66"/>
  <c r="P87" i="66"/>
  <c r="N87" i="66"/>
  <c r="L87" i="66"/>
  <c r="J87" i="66"/>
  <c r="H87" i="66"/>
  <c r="F87" i="66"/>
  <c r="P86" i="66"/>
  <c r="N86" i="66"/>
  <c r="L86" i="66"/>
  <c r="J86" i="66"/>
  <c r="H86" i="66"/>
  <c r="F86" i="66"/>
  <c r="P85" i="66"/>
  <c r="N85" i="66"/>
  <c r="L85" i="66"/>
  <c r="J85" i="66"/>
  <c r="H85" i="66"/>
  <c r="F85" i="66"/>
  <c r="P84" i="66"/>
  <c r="N84" i="66"/>
  <c r="L84" i="66"/>
  <c r="J84" i="66"/>
  <c r="H84" i="66"/>
  <c r="F84" i="66"/>
  <c r="P83" i="66"/>
  <c r="N83" i="66"/>
  <c r="L83" i="66"/>
  <c r="J83" i="66"/>
  <c r="H83" i="66"/>
  <c r="F83" i="66"/>
  <c r="P82" i="66"/>
  <c r="N82" i="66"/>
  <c r="L82" i="66"/>
  <c r="J82" i="66"/>
  <c r="H82" i="66"/>
  <c r="F82" i="66"/>
  <c r="P81" i="66"/>
  <c r="N81" i="66"/>
  <c r="N88" i="66" s="1"/>
  <c r="L81" i="66"/>
  <c r="L88" i="66" s="1"/>
  <c r="J81" i="66"/>
  <c r="J88" i="66" s="1"/>
  <c r="H81" i="66"/>
  <c r="H88" i="66" s="1"/>
  <c r="F81" i="66"/>
  <c r="P80" i="66"/>
  <c r="N80" i="66"/>
  <c r="L80" i="66"/>
  <c r="J80" i="66"/>
  <c r="H80" i="66"/>
  <c r="F80" i="66"/>
  <c r="P79" i="66"/>
  <c r="P78" i="66"/>
  <c r="D78" i="66"/>
  <c r="D112" i="66" s="1"/>
  <c r="P77" i="66"/>
  <c r="N77" i="66"/>
  <c r="L77" i="66"/>
  <c r="J77" i="66"/>
  <c r="H77" i="66"/>
  <c r="F77" i="66"/>
  <c r="P76" i="66"/>
  <c r="N76" i="66"/>
  <c r="L76" i="66"/>
  <c r="J76" i="66"/>
  <c r="H76" i="66"/>
  <c r="F76" i="66"/>
  <c r="P75" i="66"/>
  <c r="N75" i="66"/>
  <c r="L75" i="66"/>
  <c r="J75" i="66"/>
  <c r="H75" i="66"/>
  <c r="F75" i="66"/>
  <c r="P74" i="66"/>
  <c r="N74" i="66"/>
  <c r="L74" i="66"/>
  <c r="J74" i="66"/>
  <c r="H74" i="66"/>
  <c r="F74" i="66"/>
  <c r="P73" i="66"/>
  <c r="N73" i="66"/>
  <c r="L73" i="66"/>
  <c r="J73" i="66"/>
  <c r="H73" i="66"/>
  <c r="F73" i="66"/>
  <c r="P72" i="66"/>
  <c r="N72" i="66"/>
  <c r="L72" i="66"/>
  <c r="J72" i="66"/>
  <c r="H72" i="66"/>
  <c r="F72" i="66"/>
  <c r="P71" i="66"/>
  <c r="N71" i="66"/>
  <c r="L71" i="66"/>
  <c r="J71" i="66"/>
  <c r="J78" i="66" s="1"/>
  <c r="H71" i="66"/>
  <c r="H78" i="66" s="1"/>
  <c r="F71" i="66"/>
  <c r="F78" i="66" s="1"/>
  <c r="P70" i="66"/>
  <c r="N70" i="66"/>
  <c r="N78" i="66" s="1"/>
  <c r="L70" i="66"/>
  <c r="L78" i="66" s="1"/>
  <c r="J70" i="66"/>
  <c r="H70" i="66"/>
  <c r="F70" i="66"/>
  <c r="P69" i="66"/>
  <c r="P68" i="66"/>
  <c r="D68" i="66"/>
  <c r="P67" i="66"/>
  <c r="N67" i="66"/>
  <c r="L67" i="66"/>
  <c r="J67" i="66"/>
  <c r="H67" i="66"/>
  <c r="F67" i="66"/>
  <c r="P66" i="66"/>
  <c r="N66" i="66"/>
  <c r="L66" i="66"/>
  <c r="J66" i="66"/>
  <c r="H66" i="66"/>
  <c r="F66" i="66"/>
  <c r="P65" i="66"/>
  <c r="N65" i="66"/>
  <c r="L65" i="66"/>
  <c r="J65" i="66"/>
  <c r="H65" i="66"/>
  <c r="F65" i="66"/>
  <c r="P64" i="66"/>
  <c r="N64" i="66"/>
  <c r="L64" i="66"/>
  <c r="J64" i="66"/>
  <c r="H64" i="66"/>
  <c r="F64" i="66"/>
  <c r="P63" i="66"/>
  <c r="N63" i="66"/>
  <c r="L63" i="66"/>
  <c r="J63" i="66"/>
  <c r="H63" i="66"/>
  <c r="F63" i="66"/>
  <c r="P62" i="66"/>
  <c r="N62" i="66"/>
  <c r="L62" i="66"/>
  <c r="J62" i="66"/>
  <c r="H62" i="66"/>
  <c r="F62" i="66"/>
  <c r="P61" i="66"/>
  <c r="N61" i="66"/>
  <c r="L61" i="66"/>
  <c r="J61" i="66"/>
  <c r="H61" i="66"/>
  <c r="F61" i="66"/>
  <c r="P60" i="66"/>
  <c r="N60" i="66"/>
  <c r="N68" i="66" s="1"/>
  <c r="L60" i="66"/>
  <c r="L68" i="66" s="1"/>
  <c r="J60" i="66"/>
  <c r="J68" i="66" s="1"/>
  <c r="H60" i="66"/>
  <c r="H68" i="66" s="1"/>
  <c r="F60" i="66"/>
  <c r="F68" i="66" s="1"/>
  <c r="P59" i="66"/>
  <c r="P58" i="66"/>
  <c r="D58" i="66"/>
  <c r="P57" i="66"/>
  <c r="N57" i="66"/>
  <c r="L57" i="66"/>
  <c r="J57" i="66"/>
  <c r="H57" i="66"/>
  <c r="F57" i="66"/>
  <c r="P56" i="66"/>
  <c r="N56" i="66"/>
  <c r="L56" i="66"/>
  <c r="J56" i="66"/>
  <c r="H56" i="66"/>
  <c r="F56" i="66"/>
  <c r="P55" i="66"/>
  <c r="N55" i="66"/>
  <c r="L55" i="66"/>
  <c r="J55" i="66"/>
  <c r="H55" i="66"/>
  <c r="F55" i="66"/>
  <c r="P54" i="66"/>
  <c r="N54" i="66"/>
  <c r="L54" i="66"/>
  <c r="J54" i="66"/>
  <c r="H54" i="66"/>
  <c r="F54" i="66"/>
  <c r="P53" i="66"/>
  <c r="N53" i="66"/>
  <c r="L53" i="66"/>
  <c r="J53" i="66"/>
  <c r="H53" i="66"/>
  <c r="F53" i="66"/>
  <c r="P52" i="66"/>
  <c r="N52" i="66"/>
  <c r="L52" i="66"/>
  <c r="J52" i="66"/>
  <c r="H52" i="66"/>
  <c r="F52" i="66"/>
  <c r="P51" i="66"/>
  <c r="N51" i="66"/>
  <c r="L51" i="66"/>
  <c r="J51" i="66"/>
  <c r="H51" i="66"/>
  <c r="F51" i="66"/>
  <c r="P50" i="66"/>
  <c r="N50" i="66"/>
  <c r="N58" i="66" s="1"/>
  <c r="L50" i="66"/>
  <c r="L58" i="66" s="1"/>
  <c r="J50" i="66"/>
  <c r="J58" i="66" s="1"/>
  <c r="H50" i="66"/>
  <c r="H58" i="66" s="1"/>
  <c r="F50" i="66"/>
  <c r="F58" i="66" s="1"/>
  <c r="P49" i="66"/>
  <c r="P48" i="66"/>
  <c r="N48" i="66"/>
  <c r="L48" i="66"/>
  <c r="J48" i="66"/>
  <c r="D48" i="66"/>
  <c r="P47" i="66"/>
  <c r="N47" i="66"/>
  <c r="L47" i="66"/>
  <c r="J47" i="66"/>
  <c r="H47" i="66"/>
  <c r="F47" i="66"/>
  <c r="P46" i="66"/>
  <c r="N46" i="66"/>
  <c r="L46" i="66"/>
  <c r="J46" i="66"/>
  <c r="H46" i="66"/>
  <c r="F46" i="66"/>
  <c r="P45" i="66"/>
  <c r="N45" i="66"/>
  <c r="L45" i="66"/>
  <c r="J45" i="66"/>
  <c r="H45" i="66"/>
  <c r="F45" i="66"/>
  <c r="P44" i="66"/>
  <c r="N44" i="66"/>
  <c r="L44" i="66"/>
  <c r="J44" i="66"/>
  <c r="H44" i="66"/>
  <c r="F44" i="66"/>
  <c r="P43" i="66"/>
  <c r="N43" i="66"/>
  <c r="L43" i="66"/>
  <c r="J43" i="66"/>
  <c r="H43" i="66"/>
  <c r="F43" i="66"/>
  <c r="P42" i="66"/>
  <c r="N42" i="66"/>
  <c r="L42" i="66"/>
  <c r="J42" i="66"/>
  <c r="H42" i="66"/>
  <c r="F42" i="66"/>
  <c r="P41" i="66"/>
  <c r="N41" i="66"/>
  <c r="L41" i="66"/>
  <c r="J41" i="66"/>
  <c r="H41" i="66"/>
  <c r="F41" i="66"/>
  <c r="P40" i="66"/>
  <c r="N40" i="66"/>
  <c r="L40" i="66"/>
  <c r="J40" i="66"/>
  <c r="H40" i="66"/>
  <c r="H48" i="66" s="1"/>
  <c r="F40" i="66"/>
  <c r="F48" i="66" s="1"/>
  <c r="P39" i="66"/>
  <c r="P38" i="66"/>
  <c r="P37" i="66"/>
  <c r="D37" i="66"/>
  <c r="D113" i="66" s="1"/>
  <c r="P36" i="66"/>
  <c r="N36" i="66"/>
  <c r="L36" i="66"/>
  <c r="J36" i="66"/>
  <c r="H36" i="66"/>
  <c r="F36" i="66"/>
  <c r="P35" i="66"/>
  <c r="D35" i="66"/>
  <c r="P34" i="66"/>
  <c r="N34" i="66"/>
  <c r="N35" i="66" s="1"/>
  <c r="N37" i="66" s="1"/>
  <c r="L34" i="66"/>
  <c r="J34" i="66"/>
  <c r="J35" i="66" s="1"/>
  <c r="J37" i="66" s="1"/>
  <c r="H34" i="66"/>
  <c r="H35" i="66" s="1"/>
  <c r="H37" i="66" s="1"/>
  <c r="F34" i="66"/>
  <c r="F35" i="66" s="1"/>
  <c r="F37" i="66" s="1"/>
  <c r="P33" i="66"/>
  <c r="N33" i="66"/>
  <c r="L33" i="66"/>
  <c r="J33" i="66"/>
  <c r="H33" i="66"/>
  <c r="F33" i="66"/>
  <c r="P32" i="66"/>
  <c r="N32" i="66"/>
  <c r="L32" i="66"/>
  <c r="L35" i="66" s="1"/>
  <c r="L37" i="66" s="1"/>
  <c r="J32" i="66"/>
  <c r="H32" i="66"/>
  <c r="F32" i="66"/>
  <c r="P31" i="66"/>
  <c r="P30" i="66"/>
  <c r="N30" i="66"/>
  <c r="L30" i="66"/>
  <c r="J30" i="66"/>
  <c r="H30" i="66"/>
  <c r="F30" i="66"/>
  <c r="D30" i="66"/>
  <c r="P29" i="66"/>
  <c r="N29" i="66"/>
  <c r="L29" i="66"/>
  <c r="J29" i="66"/>
  <c r="H29" i="66"/>
  <c r="F29" i="66"/>
  <c r="P28" i="66"/>
  <c r="N28" i="66"/>
  <c r="L28" i="66"/>
  <c r="J28" i="66"/>
  <c r="H28" i="66"/>
  <c r="F28" i="66"/>
  <c r="P27" i="66"/>
  <c r="P26" i="66"/>
  <c r="N26" i="66"/>
  <c r="L26" i="66"/>
  <c r="J26" i="66"/>
  <c r="H26" i="66"/>
  <c r="F26" i="66"/>
  <c r="D26" i="66"/>
  <c r="P25" i="66"/>
  <c r="N25" i="66"/>
  <c r="L25" i="66"/>
  <c r="J25" i="66"/>
  <c r="H25" i="66"/>
  <c r="F25" i="66"/>
  <c r="P24" i="66"/>
  <c r="N24" i="66"/>
  <c r="L24" i="66"/>
  <c r="J24" i="66"/>
  <c r="H24" i="66"/>
  <c r="F24" i="66"/>
  <c r="P23" i="66"/>
  <c r="P22" i="66"/>
  <c r="N22" i="66"/>
  <c r="L22" i="66"/>
  <c r="J22" i="66"/>
  <c r="H22" i="66"/>
  <c r="F22" i="66"/>
  <c r="D22" i="66"/>
  <c r="P21" i="66"/>
  <c r="N21" i="66"/>
  <c r="L21" i="66"/>
  <c r="J21" i="66"/>
  <c r="H21" i="66"/>
  <c r="F21" i="66"/>
  <c r="P20" i="66"/>
  <c r="N20" i="66"/>
  <c r="L20" i="66"/>
  <c r="J20" i="66"/>
  <c r="H20" i="66"/>
  <c r="F20" i="66"/>
  <c r="P19" i="66"/>
  <c r="P18" i="66"/>
  <c r="N18" i="66"/>
  <c r="L18" i="66"/>
  <c r="J18" i="66"/>
  <c r="H18" i="66"/>
  <c r="F18" i="66"/>
  <c r="D18" i="66"/>
  <c r="P17" i="66"/>
  <c r="N17" i="66"/>
  <c r="L17" i="66"/>
  <c r="J17" i="66"/>
  <c r="H17" i="66"/>
  <c r="F17" i="66"/>
  <c r="P16" i="66"/>
  <c r="N16" i="66"/>
  <c r="L16" i="66"/>
  <c r="J16" i="66"/>
  <c r="H16" i="66"/>
  <c r="F16" i="66"/>
  <c r="P15" i="66"/>
  <c r="P14" i="66"/>
  <c r="N14" i="66"/>
  <c r="L14" i="66"/>
  <c r="J14" i="66"/>
  <c r="H14" i="66"/>
  <c r="F14" i="66"/>
  <c r="D14" i="66"/>
  <c r="P13" i="66"/>
  <c r="N13" i="66"/>
  <c r="L13" i="66"/>
  <c r="J13" i="66"/>
  <c r="H13" i="66"/>
  <c r="F13" i="66"/>
  <c r="P12" i="66"/>
  <c r="N12" i="66"/>
  <c r="L12" i="66"/>
  <c r="J12" i="66"/>
  <c r="H12" i="66"/>
  <c r="F12" i="66"/>
  <c r="P11" i="66"/>
  <c r="P10" i="66"/>
  <c r="M5" i="66"/>
  <c r="J113" i="66" l="1"/>
  <c r="J114" i="66" s="1"/>
  <c r="J115" i="66" s="1"/>
  <c r="H113" i="66"/>
  <c r="H114" i="66" s="1"/>
  <c r="H115" i="66" s="1"/>
  <c r="F112" i="66"/>
  <c r="F113" i="66"/>
  <c r="F114" i="66" s="1"/>
  <c r="F115" i="66" s="1"/>
  <c r="J112" i="66"/>
  <c r="H112" i="66"/>
  <c r="L112" i="66"/>
  <c r="L113" i="66" s="1"/>
  <c r="L114" i="66" s="1"/>
  <c r="L115" i="66" s="1"/>
  <c r="N112" i="66"/>
  <c r="N113" i="66" s="1"/>
  <c r="N114" i="66" s="1"/>
  <c r="N115" i="66" s="1"/>
  <c r="B65" i="61" l="1"/>
  <c r="B57" i="61"/>
  <c r="C27" i="61" l="1"/>
</calcChain>
</file>

<file path=xl/sharedStrings.xml><?xml version="1.0" encoding="utf-8"?>
<sst xmlns="http://schemas.openxmlformats.org/spreadsheetml/2006/main" count="587" uniqueCount="484">
  <si>
    <t>Transaction no.:</t>
  </si>
  <si>
    <t>Номер транзакції:</t>
  </si>
  <si>
    <t>Project processing number:</t>
  </si>
  <si>
    <t>Номер проєкту:</t>
  </si>
  <si>
    <t xml:space="preserve">G - 012241-001 </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</si>
  <si>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</si>
  <si>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</si>
  <si>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</si>
  <si>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</si>
  <si>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</si>
  <si>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</si>
  <si>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</si>
  <si>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</si>
  <si>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Subject of procurement:</t>
  </si>
  <si>
    <t>Предмет закупівлі:</t>
  </si>
  <si>
    <t>Sociology survey in the housing field for new partner cities / Соціологічне дослідження в нових партнерських містах</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</si>
  <si>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</si>
  <si>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</si>
  <si>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</si>
  <si>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</si>
  <si>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</si>
  <si>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</si>
  <si>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</si>
  <si>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</si>
  <si>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</si>
  <si>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</si>
  <si>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</si>
  <si>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</si>
  <si>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</si>
  <si>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</si>
  <si>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</si>
  <si>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</si>
  <si>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</si>
  <si>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 xml:space="preserve">Учасник, що має намір брати участь в тендері, повинен надіслати підтвердження на електронну адресу: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</si>
  <si>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</si>
  <si>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</si>
  <si>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</si>
  <si>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</si>
  <si>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</si>
  <si>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</si>
  <si>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</si>
  <si>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</si>
  <si>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</si>
  <si>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</si>
  <si>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</si>
  <si>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</si>
  <si>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</si>
  <si>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</si>
  <si>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</si>
  <si>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</si>
  <si>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</si>
  <si>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</si>
  <si>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</si>
  <si>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</si>
  <si>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</si>
  <si>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</si>
  <si>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</si>
  <si>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</si>
  <si>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</si>
  <si>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</si>
  <si>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t>2.2</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</si>
  <si>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</si>
  <si>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</si>
  <si>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t>2.3</t>
  </si>
  <si>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</si>
  <si>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</si>
  <si>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t>2.4</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</si>
  <si>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</si>
  <si>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</si>
  <si>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2.5</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</si>
  <si>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</si>
  <si>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</si>
  <si>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2.6</t>
  </si>
  <si>
    <t xml:space="preserve">personnel (team) concept  </t>
  </si>
  <si>
    <t xml:space="preserve">концепція персоналу (команди) </t>
  </si>
  <si>
    <t>2.7</t>
  </si>
  <si>
    <r>
      <rPr>
        <b/>
        <sz val="11"/>
        <rFont val="Arial"/>
        <family val="2"/>
      </rPr>
      <t>Reference projects</t>
    </r>
    <r>
      <rPr>
        <sz val="11"/>
        <rFont val="Arial"/>
        <family val="2"/>
      </rPr>
      <t xml:space="preserve"> required according to the Annex 3 "Self-declaration"</t>
    </r>
  </si>
  <si>
    <t>2.8</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</si>
  <si>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</si>
  <si>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</si>
  <si>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</si>
  <si>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</si>
  <si>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</si>
  <si>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</si>
  <si>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</si>
  <si>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</si>
  <si>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 xml:space="preserve">•personnel (team) concept  </t>
  </si>
  <si>
    <t xml:space="preserve">•концепції персоналу (команди) </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</si>
  <si>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</si>
  <si>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</si>
  <si>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</si>
  <si>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</si>
  <si>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</si>
  <si>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</si>
  <si>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</si>
  <si>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</si>
  <si>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</si>
  <si>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</si>
  <si>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</si>
  <si>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</si>
  <si>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</si>
  <si>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</si>
  <si>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</si>
  <si>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</si>
  <si>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</si>
  <si>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</si>
  <si>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</si>
  <si>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</si>
  <si>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</si>
  <si>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</si>
  <si>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</si>
  <si>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</si>
  <si>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</si>
  <si>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</si>
  <si>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</si>
  <si>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</si>
  <si>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</si>
  <si>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</si>
  <si>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</si>
  <si>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</si>
  <si>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</si>
  <si>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</si>
  <si>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</si>
  <si>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</si>
  <si>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</si>
  <si>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</si>
  <si>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</si>
  <si>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</si>
  <si>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</si>
  <si>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</si>
  <si>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</si>
  <si>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</si>
  <si>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</si>
  <si>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List of key experts</t>
  </si>
  <si>
    <t>Перелік ключових експертів</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</si>
  <si>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</si>
  <si>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</si>
  <si>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</si>
  <si>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</si>
  <si>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</si>
  <si>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</si>
  <si>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</si>
  <si>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</si>
  <si>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</si>
  <si>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</si>
  <si>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</si>
  <si>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</si>
  <si>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</si>
  <si>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</si>
  <si>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</si>
  <si>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</si>
  <si>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</si>
  <si>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</si>
  <si>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</si>
  <si>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</si>
  <si>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</si>
  <si>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</si>
  <si>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</si>
  <si>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</si>
  <si>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</si>
  <si>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</si>
  <si>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</si>
  <si>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</si>
  <si>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</si>
  <si>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</si>
  <si>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</si>
  <si>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</si>
  <si>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</si>
  <si>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</si>
  <si>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</si>
  <si>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</si>
  <si>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</si>
  <si>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</si>
  <si>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</si>
  <si>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</si>
  <si>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</si>
  <si>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</si>
  <si>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</si>
  <si>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</si>
  <si>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</si>
  <si>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</si>
  <si>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</si>
  <si>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</si>
  <si>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</si>
  <si>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</si>
  <si>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</si>
  <si>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</si>
  <si>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</si>
  <si>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</si>
  <si>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</si>
  <si>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</si>
  <si>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</si>
  <si>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</si>
  <si>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</si>
  <si>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</si>
  <si>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</si>
  <si>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</si>
  <si>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</si>
  <si>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</si>
  <si>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</si>
  <si>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</si>
  <si>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</si>
  <si>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</si>
  <si>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</si>
  <si>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</si>
  <si>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</si>
  <si>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</si>
  <si>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</si>
  <si>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</si>
  <si>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</si>
  <si>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</si>
  <si>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</si>
  <si>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</si>
  <si>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</si>
  <si>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</si>
  <si>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</si>
  <si>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</si>
  <si>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</si>
  <si>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</si>
  <si>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</si>
  <si>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</si>
  <si>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</si>
  <si>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</si>
  <si>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</si>
  <si>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</si>
  <si>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</si>
  <si>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</si>
  <si>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</si>
  <si>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</si>
  <si>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</si>
  <si>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</si>
  <si>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</si>
  <si>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</si>
  <si>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</si>
  <si>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</si>
  <si>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</si>
  <si>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</si>
  <si>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</si>
  <si>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</si>
  <si>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</si>
  <si>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</si>
  <si>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</si>
  <si>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</si>
  <si>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</si>
  <si>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</si>
  <si>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</si>
  <si>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</si>
  <si>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</si>
  <si>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</si>
  <si>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</si>
  <si>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</si>
  <si>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</si>
  <si>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</si>
  <si>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</si>
  <si>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</si>
  <si>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</si>
  <si>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</si>
  <si>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</si>
  <si>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</si>
  <si>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</si>
  <si>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</si>
  <si>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</si>
  <si>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</si>
  <si>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</si>
  <si>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</si>
  <si>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</si>
  <si>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</si>
  <si>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</si>
  <si>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</si>
  <si>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</si>
  <si>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</si>
  <si>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</si>
  <si>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</si>
  <si>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 xml:space="preserve">
</t>
    </r>
    <r>
      <rPr>
        <b/>
        <sz val="10"/>
        <color theme="1"/>
        <rFont val="Arial"/>
        <family val="2"/>
      </rPr>
      <t xml:space="preserve">
</t>
    </r>
    <r>
      <rPr>
        <b/>
        <sz val="14"/>
        <color theme="1"/>
        <rFont val="Arial"/>
        <family val="2"/>
      </rPr>
      <t>Price schedule - Services</t>
    </r>
  </si>
  <si>
    <t>CONFIDENTIAL</t>
  </si>
  <si>
    <t>Contract number (VN):</t>
  </si>
  <si>
    <t>Date:</t>
  </si>
  <si>
    <t>Project number/ Cost center number:</t>
  </si>
  <si>
    <t>G-012241-001</t>
  </si>
  <si>
    <t>Contractor:</t>
  </si>
  <si>
    <t>Address:</t>
  </si>
  <si>
    <t>1. Fixed price</t>
  </si>
  <si>
    <t>Item</t>
  </si>
  <si>
    <t>Description</t>
  </si>
  <si>
    <t>Quantity</t>
  </si>
  <si>
    <t>Remuneration</t>
  </si>
  <si>
    <t>Sum</t>
  </si>
  <si>
    <t>Explanations</t>
  </si>
  <si>
    <t>Milestone 1</t>
  </si>
  <si>
    <t>WP1, 1.1.</t>
  </si>
  <si>
    <t>Milestone 2</t>
  </si>
  <si>
    <t>WP1, 1.2.</t>
  </si>
  <si>
    <t>Subtotal</t>
  </si>
  <si>
    <t>2. Fees and other costs related to contract</t>
  </si>
  <si>
    <t xml:space="preserve">2.1 Fee – daily rate
				item </t>
  </si>
  <si>
    <t>Name</t>
  </si>
  <si>
    <t>Type of reimbursement</t>
  </si>
  <si>
    <t>Number of expert-days</t>
  </si>
  <si>
    <t xml:space="preserve">Total </t>
  </si>
  <si>
    <t>Team leader</t>
  </si>
  <si>
    <t xml:space="preserve">Lump sum/number </t>
  </si>
  <si>
    <t>Key expert 1</t>
  </si>
  <si>
    <t>5. Total costs</t>
  </si>
  <si>
    <t xml:space="preserve">Підпис та печатка / Signature and stamp: </t>
  </si>
  <si>
    <t>Уповноважний представник учасника (посада, ПІБ) / Authorized representative of the tenderer (position, name)</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</si>
  <si>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</si>
  <si>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</si>
  <si>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Contract no.:</t>
  </si>
  <si>
    <t>Project no.:</t>
  </si>
  <si>
    <t>Title of price schedule</t>
  </si>
  <si>
    <t>Date of birth</t>
  </si>
  <si>
    <t>Place of residence</t>
  </si>
  <si>
    <t>Explanation of contract supplements</t>
  </si>
  <si>
    <t>Grid for the technical assessment of bids below the EU threshold</t>
  </si>
  <si>
    <t>Bidder 1 to 5</t>
  </si>
  <si>
    <t>Org. unit</t>
  </si>
  <si>
    <t>Project title</t>
  </si>
  <si>
    <t>Date</t>
  </si>
  <si>
    <t>Officer responsible for the commission</t>
  </si>
  <si>
    <t xml:space="preserve"> Stengthening of Urban Resilience in the Areas of Supply Infrastructure and Housung (SUR)</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</si>
  <si>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</si>
  <si>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</si>
  <si>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</si>
  <si>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</si>
  <si>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</si>
  <si>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</si>
  <si>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</si>
  <si>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</si>
  <si>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</si>
  <si>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</si>
  <si>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</si>
  <si>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</si>
  <si>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</si>
  <si>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</si>
  <si>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</si>
  <si>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</si>
  <si>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</si>
  <si>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</si>
  <si>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</si>
  <si>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</si>
  <si>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</si>
  <si>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</si>
  <si>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</si>
  <si>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</si>
  <si>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</si>
  <si>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</si>
  <si>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</si>
  <si>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</si>
  <si>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</si>
  <si>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</si>
  <si>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</si>
  <si>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</si>
  <si>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</si>
  <si>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</si>
  <si>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</si>
  <si>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</si>
  <si>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</si>
  <si>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</si>
  <si>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</si>
  <si>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</si>
  <si>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</si>
  <si>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</si>
  <si>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</si>
  <si>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</si>
  <si>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</si>
  <si>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</si>
  <si>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</si>
  <si>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</si>
  <si>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</si>
  <si>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</si>
  <si>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</si>
  <si>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</si>
  <si>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</si>
  <si>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</si>
  <si>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</si>
  <si>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</si>
  <si>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</si>
  <si>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</si>
  <si>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</si>
  <si>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</si>
  <si>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</si>
  <si>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</si>
  <si>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</si>
  <si>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</si>
  <si>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</si>
  <si>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</si>
  <si>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</si>
  <si>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</si>
  <si>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</si>
  <si>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</si>
  <si>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</si>
  <si>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</si>
  <si>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</si>
  <si>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</si>
  <si>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</si>
  <si>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</si>
  <si>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</si>
  <si>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</si>
  <si>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</si>
  <si>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</si>
  <si>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</si>
  <si>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</si>
  <si>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</si>
  <si>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</si>
  <si>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</si>
  <si>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</si>
  <si>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</si>
  <si>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</si>
  <si>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</si>
  <si>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</si>
  <si>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</si>
  <si>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</si>
  <si>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</si>
  <si>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</si>
  <si>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</si>
  <si>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</si>
  <si>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</si>
  <si>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</si>
  <si>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</si>
  <si>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</si>
  <si>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</si>
  <si>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</si>
  <si>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</si>
  <si>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</si>
  <si>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</si>
  <si>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</si>
  <si>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</si>
  <si>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</si>
  <si>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</si>
  <si>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</si>
  <si>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</si>
  <si>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</si>
  <si>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</si>
  <si>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</si>
  <si>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</si>
  <si>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</si>
  <si>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</si>
  <si>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</si>
  <si>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</si>
  <si>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</si>
  <si>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</si>
  <si>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</si>
  <si>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</si>
  <si>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</si>
  <si>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</si>
  <si>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</si>
  <si>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</si>
  <si>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</si>
  <si>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</si>
  <si>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</si>
  <si>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</si>
  <si>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</si>
  <si>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</si>
  <si>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</si>
  <si>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</si>
  <si>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</si>
  <si>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</si>
  <si>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</si>
  <si>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</si>
  <si>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</si>
  <si>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</si>
  <si>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</si>
  <si>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</si>
  <si>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</si>
  <si>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</si>
  <si>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</si>
  <si>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</si>
  <si>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</si>
  <si>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</si>
  <si>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</si>
  <si>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</si>
  <si>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</si>
  <si>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</si>
  <si>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</si>
  <si>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</si>
  <si>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</si>
  <si>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</si>
  <si>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</si>
  <si>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</si>
  <si>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</si>
  <si>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</si>
  <si>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</si>
  <si>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</si>
  <si>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r>
      <rPr>
        <b/>
        <sz val="11"/>
        <rFont val="Arial"/>
        <family val="2"/>
      </rPr>
      <t>Референтні проекти</t>
    </r>
    <r>
      <rPr>
        <sz val="11"/>
        <rFont val="Arial"/>
        <family val="2"/>
      </rPr>
      <t>, що вимагаються згідно Додатку 3 "Декларація"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</si>
</sst>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
    <numFmt numFmtId="165" formatCode="0.0"/>
    <numFmt numFmtId="166" formatCode="_-* #,##0.00\ [$₴-422]_-;\-* #,##0.00\ [$₴-422]_-;_-* &quot;-&quot;??\ [$₴-422]_-;_-@_-"/>
    <numFmt numFmtId="167" formatCode="#,##0.00_ ;\-#,##0.00\ "/>
    <numFmt numFmtId="168" formatCode="#,##0\ [$€-1]"/>
  </numFmts>
  <fonts count="65">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
      <b/>
      <sz val="10"/>
      <name val="Arial"/>
      <family val="2"/>
    </font>
    <font>
      <b/>
      <sz val="10"/>
      <color theme="1"/>
      <name val="Arial"/>
      <family val="2"/>
    </font>
    <font>
      <b/>
      <sz val="14"/>
      <color theme="1"/>
      <name val="Arial"/>
      <family val="2"/>
    </font>
    <font>
      <sz val="7"/>
      <color theme="1"/>
      <name val="Arial"/>
      <family val="2"/>
    </font>
    <font>
      <sz val="3"/>
      <color theme="1"/>
      <name val="Arial"/>
      <family val="2"/>
    </font>
    <font>
      <sz val="6"/>
      <color theme="1"/>
      <name val="Arial"/>
      <family val="2"/>
    </font>
    <font>
      <b/>
      <sz val="9"/>
      <color rgb="FF000000"/>
      <name val="Arial"/>
      <family val="2"/>
    </font>
    <font>
      <sz val="9"/>
      <color rgb="FF000000"/>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thin">
        <color indexed="64"/>
      </left>
      <right style="thin">
        <color auto="1"/>
      </right>
      <top style="thin">
        <color auto="1"/>
      </top>
      <bottom/>
      <diagonal/>
    </border>
  </borders>
  <cellStyleXfs count="44">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49" fillId="0" borderId="0"/>
    <xf numFmtId="0" fontId="25" fillId="0" borderId="0" applyNumberFormat="0" applyFill="0" applyBorder="0" applyAlignment="0" applyProtection="0"/>
    <xf numFmtId="9" fontId="49" fillId="0" borderId="0" applyFont="0" applyFill="0" applyBorder="0" applyAlignment="0" applyProtection="0"/>
  </cellStyleXfs>
  <cellXfs count="364">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13" fillId="0" borderId="0" xfId="40" applyFont="1" applyAlignment="1">
      <alignment vertical="center"/>
    </xf>
    <xf numFmtId="14" fontId="45" fillId="0" borderId="0" xfId="40" applyNumberFormat="1" applyFont="1" applyAlignment="1">
      <alignment horizontal="left" vertical="center"/>
    </xf>
    <xf numFmtId="49" fontId="44" fillId="0" borderId="0" xfId="40" applyNumberFormat="1" applyFont="1" applyAlignment="1">
      <alignment vertical="center"/>
    </xf>
    <xf numFmtId="14" fontId="44" fillId="0" borderId="0" xfId="40" applyNumberFormat="1" applyFont="1" applyAlignment="1">
      <alignment vertical="center"/>
    </xf>
    <xf numFmtId="0" fontId="45" fillId="0" borderId="0" xfId="40" applyFont="1" applyAlignment="1">
      <alignment horizontal="left" vertical="center"/>
    </xf>
    <xf numFmtId="0" fontId="46" fillId="9" borderId="15" xfId="40" applyFont="1" applyFill="1" applyBorder="1" applyAlignment="1">
      <alignment horizontal="center" vertical="center" wrapText="1"/>
    </xf>
    <xf numFmtId="49" fontId="45" fillId="10" borderId="16" xfId="40" applyNumberFormat="1" applyFont="1" applyFill="1" applyBorder="1" applyAlignment="1">
      <alignment vertical="center" wrapText="1"/>
    </xf>
    <xf numFmtId="14" fontId="45" fillId="10" borderId="16" xfId="40" applyNumberFormat="1" applyFont="1" applyFill="1" applyBorder="1" applyAlignment="1">
      <alignment vertical="center" wrapText="1"/>
    </xf>
    <xf numFmtId="49" fontId="10" fillId="0" borderId="10" xfId="0" applyNumberFormat="1" applyFont="1" applyBorder="1" applyAlignment="1">
      <alignment vertical="top"/>
    </xf>
    <xf numFmtId="0" fontId="38" fillId="0" borderId="0" xfId="0" applyFont="1" applyAlignment="1">
      <alignment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9" fontId="45" fillId="0" borderId="0" xfId="40" applyNumberFormat="1" applyFont="1" applyAlignment="1">
      <alignment horizontal="left" vertical="center"/>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7" fillId="11" borderId="6" xfId="0" applyNumberFormat="1" applyFont="1" applyFill="1" applyBorder="1" applyAlignment="1">
      <alignment horizontal="left" vertical="top"/>
    </xf>
    <xf numFmtId="0" fontId="14" fillId="0" borderId="0" xfId="0" applyFont="1" applyAlignment="1">
      <alignment horizontal="left" vertical="center" wrapText="1"/>
    </xf>
    <xf numFmtId="0" fontId="48" fillId="0" borderId="0" xfId="0" applyFont="1" applyAlignment="1">
      <alignment horizontal="left" vertical="top"/>
    </xf>
    <xf numFmtId="0" fontId="11" fillId="2" borderId="11" xfId="0" applyFont="1" applyFill="1" applyBorder="1" applyAlignment="1">
      <alignment horizontal="left" vertical="top" wrapText="1"/>
    </xf>
    <xf numFmtId="0" fontId="13" fillId="2" borderId="11" xfId="0" applyFont="1" applyFill="1" applyBorder="1" applyAlignment="1">
      <alignment horizontal="left" vertical="top"/>
    </xf>
    <xf numFmtId="0" fontId="16" fillId="2" borderId="11" xfId="0" applyFont="1" applyFill="1" applyBorder="1" applyAlignment="1">
      <alignment horizontal="left" vertical="top"/>
    </xf>
    <xf numFmtId="0" fontId="14" fillId="0" borderId="0" xfId="0" applyFont="1" applyAlignment="1">
      <alignment horizontal="center" vertical="center" wrapText="1"/>
    </xf>
    <xf numFmtId="0" fontId="11" fillId="2" borderId="1" xfId="0" applyFont="1" applyFill="1" applyBorder="1" applyAlignment="1">
      <alignment horizontal="left" vertical="top" wrapText="1"/>
    </xf>
    <xf numFmtId="0" fontId="11" fillId="2" borderId="11" xfId="0" applyFont="1" applyFill="1" applyBorder="1" applyAlignment="1">
      <alignment horizontal="left" vertical="top"/>
    </xf>
    <xf numFmtId="0" fontId="14" fillId="2" borderId="0" xfId="0" applyFont="1" applyFill="1" applyAlignment="1">
      <alignment horizontal="left" vertical="center"/>
    </xf>
    <xf numFmtId="0" fontId="10" fillId="2" borderId="5" xfId="0" applyFont="1" applyFill="1" applyBorder="1" applyAlignment="1">
      <alignment horizontal="center" vertical="top"/>
    </xf>
    <xf numFmtId="0" fontId="37" fillId="2" borderId="0" xfId="0" applyFont="1" applyFill="1"/>
    <xf numFmtId="0" fontId="13" fillId="0" borderId="9" xfId="0" applyFont="1" applyBorder="1" applyAlignment="1">
      <alignment horizontal="left" vertical="top"/>
    </xf>
    <xf numFmtId="0" fontId="51" fillId="0" borderId="12" xfId="41" applyFont="1" applyBorder="1" applyAlignment="1">
      <alignment vertical="center"/>
    </xf>
    <xf numFmtId="0" fontId="53" fillId="0" borderId="0" xfId="41" applyFont="1" applyAlignment="1">
      <alignment vertical="center"/>
    </xf>
    <xf numFmtId="0" fontId="53" fillId="0" borderId="0" xfId="41" applyFont="1" applyAlignment="1">
      <alignment vertical="center" wrapText="1"/>
    </xf>
    <xf numFmtId="0" fontId="49" fillId="0" borderId="0" xfId="41" applyAlignment="1">
      <alignment vertical="center"/>
    </xf>
    <xf numFmtId="0" fontId="49" fillId="0" borderId="24" xfId="41" applyBorder="1" applyAlignment="1">
      <alignment horizontal="left" vertical="top"/>
    </xf>
    <xf numFmtId="0" fontId="49" fillId="0" borderId="0" xfId="41" applyAlignment="1" applyProtection="1">
      <alignment vertical="center"/>
      <protection hidden="1"/>
    </xf>
    <xf numFmtId="0" fontId="49" fillId="0" borderId="24" xfId="41" applyBorder="1" applyAlignment="1">
      <alignment vertical="center"/>
    </xf>
    <xf numFmtId="0" fontId="49" fillId="0" borderId="0" xfId="41" applyAlignment="1">
      <alignment horizontal="left" vertical="top"/>
    </xf>
    <xf numFmtId="0" fontId="49" fillId="0" borderId="12" xfId="41" applyBorder="1" applyAlignment="1">
      <alignment vertical="center" wrapText="1"/>
    </xf>
    <xf numFmtId="49" fontId="54" fillId="0" borderId="12" xfId="41" applyNumberFormat="1" applyFont="1" applyBorder="1" applyAlignment="1">
      <alignment vertical="center"/>
    </xf>
    <xf numFmtId="0" fontId="55" fillId="0" borderId="0" xfId="42" applyFont="1" applyBorder="1" applyAlignment="1" applyProtection="1">
      <alignment vertical="top" wrapText="1"/>
    </xf>
    <xf numFmtId="0" fontId="55" fillId="0" borderId="0" xfId="42" applyFont="1" applyBorder="1" applyAlignment="1">
      <alignment vertical="top" wrapText="1"/>
    </xf>
    <xf numFmtId="49" fontId="49" fillId="0" borderId="24" xfId="41" applyNumberFormat="1" applyBorder="1" applyAlignment="1">
      <alignment horizontal="center" vertical="center"/>
    </xf>
    <xf numFmtId="0" fontId="49" fillId="0" borderId="24" xfId="41" applyBorder="1" applyAlignment="1">
      <alignment horizontal="center" vertical="center"/>
    </xf>
    <xf numFmtId="0" fontId="49" fillId="0" borderId="24" xfId="41" applyBorder="1" applyAlignment="1">
      <alignment vertical="center" wrapText="1"/>
    </xf>
    <xf numFmtId="0" fontId="49" fillId="0" borderId="0" xfId="41" applyAlignment="1">
      <alignment horizontal="center" vertical="center"/>
    </xf>
    <xf numFmtId="49" fontId="49" fillId="0" borderId="0" xfId="41" applyNumberFormat="1" applyAlignment="1">
      <alignment horizontal="center" vertical="center"/>
    </xf>
    <xf numFmtId="49" fontId="49" fillId="0" borderId="28" xfId="41" quotePrefix="1" applyNumberFormat="1" applyBorder="1" applyAlignment="1">
      <alignment horizontal="center" vertical="center"/>
    </xf>
    <xf numFmtId="49" fontId="49" fillId="0" borderId="29" xfId="41" applyNumberFormat="1" applyBorder="1" applyAlignment="1">
      <alignment horizontal="center" vertical="center"/>
    </xf>
    <xf numFmtId="49" fontId="49" fillId="0" borderId="27" xfId="41" applyNumberFormat="1" applyBorder="1" applyAlignment="1">
      <alignment horizontal="center" vertical="center"/>
    </xf>
    <xf numFmtId="49" fontId="49" fillId="0" borderId="28" xfId="41" applyNumberFormat="1" applyBorder="1" applyAlignment="1">
      <alignment horizontal="center" vertical="center"/>
    </xf>
    <xf numFmtId="49" fontId="49" fillId="0" borderId="12" xfId="41" applyNumberFormat="1" applyBorder="1" applyAlignment="1">
      <alignment horizontal="center" vertical="center"/>
    </xf>
    <xf numFmtId="49" fontId="49" fillId="0" borderId="31" xfId="41" applyNumberFormat="1" applyBorder="1" applyAlignment="1">
      <alignment horizontal="center" vertical="center"/>
    </xf>
    <xf numFmtId="49" fontId="56" fillId="0" borderId="32" xfId="41" applyNumberFormat="1" applyFont="1" applyBorder="1" applyAlignment="1">
      <alignment horizontal="center" vertical="center"/>
    </xf>
    <xf numFmtId="49" fontId="49" fillId="0" borderId="30" xfId="41" applyNumberFormat="1" applyBorder="1" applyAlignment="1">
      <alignment horizontal="center" vertical="center"/>
    </xf>
    <xf numFmtId="49" fontId="57" fillId="14" borderId="33" xfId="41" quotePrefix="1" applyNumberFormat="1" applyFont="1" applyFill="1" applyBorder="1" applyAlignment="1">
      <alignment horizontal="center" vertical="center"/>
    </xf>
    <xf numFmtId="0" fontId="54" fillId="0" borderId="0" xfId="41" applyFont="1" applyAlignment="1">
      <alignment vertical="center"/>
    </xf>
    <xf numFmtId="0" fontId="54" fillId="0" borderId="0" xfId="41" applyFont="1" applyAlignment="1">
      <alignment vertical="center" wrapText="1"/>
    </xf>
    <xf numFmtId="49" fontId="54" fillId="0" borderId="36" xfId="41" quotePrefix="1" applyNumberFormat="1" applyFont="1" applyBorder="1" applyAlignment="1">
      <alignment horizontal="center" vertical="center"/>
    </xf>
    <xf numFmtId="1" fontId="54" fillId="2" borderId="38" xfId="43" applyNumberFormat="1" applyFont="1" applyFill="1" applyBorder="1" applyAlignment="1" applyProtection="1">
      <alignment horizontal="right" vertical="center"/>
    </xf>
    <xf numFmtId="165" fontId="54" fillId="2" borderId="39" xfId="41" applyNumberFormat="1" applyFont="1" applyFill="1" applyBorder="1" applyAlignment="1">
      <alignment horizontal="right" vertical="center"/>
    </xf>
    <xf numFmtId="165" fontId="49" fillId="0" borderId="40" xfId="41" applyNumberFormat="1" applyBorder="1" applyAlignment="1">
      <alignment horizontal="right" vertical="center"/>
    </xf>
    <xf numFmtId="165" fontId="49" fillId="2" borderId="39" xfId="41" applyNumberFormat="1" applyFill="1" applyBorder="1" applyAlignment="1">
      <alignment horizontal="right" vertical="center"/>
    </xf>
    <xf numFmtId="165" fontId="49" fillId="0" borderId="41" xfId="41" applyNumberFormat="1" applyBorder="1" applyAlignment="1">
      <alignment horizontal="right" vertical="center"/>
    </xf>
    <xf numFmtId="49" fontId="49" fillId="0" borderId="42" xfId="41" quotePrefix="1" applyNumberFormat="1" applyBorder="1" applyAlignment="1">
      <alignment horizontal="center" vertical="center"/>
    </xf>
    <xf numFmtId="9" fontId="49" fillId="12" borderId="44" xfId="43" applyFont="1" applyFill="1" applyBorder="1" applyAlignment="1" applyProtection="1">
      <alignment horizontal="right" vertical="center"/>
      <protection locked="0"/>
    </xf>
    <xf numFmtId="165" fontId="49" fillId="13" borderId="45" xfId="41" applyNumberFormat="1" applyFill="1" applyBorder="1" applyAlignment="1" applyProtection="1">
      <alignment horizontal="right" vertical="center"/>
      <protection locked="0"/>
    </xf>
    <xf numFmtId="165" fontId="49" fillId="0" borderId="42" xfId="41" applyNumberFormat="1" applyBorder="1" applyAlignment="1">
      <alignment horizontal="right" vertical="center"/>
    </xf>
    <xf numFmtId="165" fontId="49" fillId="0" borderId="46" xfId="41" applyNumberFormat="1" applyBorder="1" applyAlignment="1">
      <alignment horizontal="right" vertical="center"/>
    </xf>
    <xf numFmtId="0" fontId="49" fillId="0" borderId="0" xfId="41" applyAlignment="1">
      <alignment vertical="center" wrapText="1"/>
    </xf>
    <xf numFmtId="49" fontId="49" fillId="0" borderId="47" xfId="41" quotePrefix="1" applyNumberFormat="1" applyBorder="1" applyAlignment="1">
      <alignment horizontal="center" vertical="center"/>
    </xf>
    <xf numFmtId="9" fontId="49" fillId="12" borderId="50" xfId="43" applyFont="1" applyFill="1" applyBorder="1" applyAlignment="1" applyProtection="1">
      <alignment horizontal="right" vertical="center"/>
      <protection locked="0"/>
    </xf>
    <xf numFmtId="165" fontId="49" fillId="13" borderId="51" xfId="41" applyNumberFormat="1" applyFill="1" applyBorder="1" applyAlignment="1" applyProtection="1">
      <alignment horizontal="right" vertical="center"/>
      <protection locked="0"/>
    </xf>
    <xf numFmtId="165" fontId="49" fillId="0" borderId="47" xfId="41" applyNumberFormat="1" applyBorder="1" applyAlignment="1">
      <alignment horizontal="right" vertical="center"/>
    </xf>
    <xf numFmtId="165" fontId="49" fillId="0" borderId="52" xfId="41" applyNumberFormat="1" applyBorder="1" applyAlignment="1">
      <alignment horizontal="right" vertical="center"/>
    </xf>
    <xf numFmtId="9" fontId="54" fillId="15" borderId="1" xfId="43" applyFont="1" applyFill="1" applyBorder="1" applyAlignment="1" applyProtection="1">
      <alignment horizontal="right" vertical="center"/>
    </xf>
    <xf numFmtId="165" fontId="54" fillId="16" borderId="53" xfId="41" applyNumberFormat="1" applyFont="1" applyFill="1" applyBorder="1" applyAlignment="1">
      <alignment horizontal="right" vertical="center"/>
    </xf>
    <xf numFmtId="165" fontId="54" fillId="0" borderId="33" xfId="41" applyNumberFormat="1" applyFont="1" applyBorder="1" applyAlignment="1">
      <alignment horizontal="right" vertical="center"/>
    </xf>
    <xf numFmtId="165" fontId="54" fillId="0" borderId="35" xfId="41" applyNumberFormat="1" applyFont="1" applyBorder="1" applyAlignment="1">
      <alignment horizontal="right" vertical="center"/>
    </xf>
    <xf numFmtId="165" fontId="49" fillId="0" borderId="36" xfId="41" applyNumberFormat="1" applyBorder="1" applyAlignment="1">
      <alignment horizontal="right" vertical="center"/>
    </xf>
    <xf numFmtId="165" fontId="49" fillId="0" borderId="54" xfId="41" applyNumberFormat="1" applyBorder="1" applyAlignment="1">
      <alignment horizontal="right" vertical="center"/>
    </xf>
    <xf numFmtId="49" fontId="54" fillId="0" borderId="33" xfId="41" quotePrefix="1" applyNumberFormat="1" applyFont="1" applyBorder="1" applyAlignment="1">
      <alignment horizontal="center" vertical="center"/>
    </xf>
    <xf numFmtId="9" fontId="54" fillId="12" borderId="1" xfId="43" applyFont="1" applyFill="1" applyBorder="1" applyAlignment="1" applyProtection="1">
      <alignment horizontal="right" vertical="center"/>
      <protection locked="0"/>
    </xf>
    <xf numFmtId="165" fontId="49" fillId="13" borderId="53" xfId="41" applyNumberFormat="1" applyFill="1" applyBorder="1" applyAlignment="1" applyProtection="1">
      <alignment horizontal="right" vertical="center"/>
      <protection locked="0"/>
    </xf>
    <xf numFmtId="9" fontId="54" fillId="0" borderId="1" xfId="43" applyFont="1" applyBorder="1" applyAlignment="1" applyProtection="1">
      <alignment horizontal="right" vertical="center"/>
    </xf>
    <xf numFmtId="165" fontId="49" fillId="16" borderId="53" xfId="41" applyNumberFormat="1" applyFill="1" applyBorder="1" applyAlignment="1">
      <alignment horizontal="right" vertical="center"/>
    </xf>
    <xf numFmtId="165" fontId="54" fillId="0" borderId="33" xfId="43" applyNumberFormat="1" applyFont="1" applyBorder="1" applyAlignment="1" applyProtection="1">
      <alignment horizontal="right" vertical="center"/>
    </xf>
    <xf numFmtId="165" fontId="54" fillId="0" borderId="35" xfId="43" applyNumberFormat="1" applyFont="1" applyBorder="1" applyAlignment="1" applyProtection="1">
      <alignment horizontal="right" vertical="center"/>
    </xf>
    <xf numFmtId="1" fontId="49" fillId="0" borderId="38" xfId="41" applyNumberFormat="1" applyBorder="1" applyAlignment="1">
      <alignment horizontal="right" vertical="center"/>
    </xf>
    <xf numFmtId="165" fontId="49" fillId="0" borderId="39" xfId="41" applyNumberFormat="1" applyBorder="1" applyAlignment="1">
      <alignment horizontal="right" vertical="center"/>
    </xf>
    <xf numFmtId="49" fontId="49" fillId="0" borderId="42" xfId="41" applyNumberFormat="1" applyBorder="1" applyAlignment="1">
      <alignment horizontal="center" vertical="center"/>
    </xf>
    <xf numFmtId="9" fontId="0" fillId="12" borderId="44" xfId="43" applyFont="1" applyFill="1" applyBorder="1" applyAlignment="1" applyProtection="1">
      <alignment horizontal="right" vertical="center"/>
      <protection locked="0"/>
    </xf>
    <xf numFmtId="9" fontId="57" fillId="0" borderId="1" xfId="43" applyFont="1" applyFill="1" applyBorder="1" applyAlignment="1" applyProtection="1">
      <alignment horizontal="right" vertical="center"/>
    </xf>
    <xf numFmtId="165" fontId="57" fillId="16" borderId="53" xfId="41" applyNumberFormat="1" applyFont="1" applyFill="1" applyBorder="1" applyAlignment="1">
      <alignment horizontal="right" vertical="center"/>
    </xf>
    <xf numFmtId="165" fontId="57" fillId="0" borderId="33" xfId="43" applyNumberFormat="1" applyFont="1" applyFill="1" applyBorder="1" applyAlignment="1" applyProtection="1">
      <alignment horizontal="right" vertical="center"/>
    </xf>
    <xf numFmtId="165" fontId="57" fillId="0" borderId="35" xfId="43" applyNumberFormat="1" applyFont="1" applyFill="1" applyBorder="1" applyAlignment="1" applyProtection="1">
      <alignment horizontal="right" vertical="center"/>
    </xf>
    <xf numFmtId="1" fontId="57" fillId="0" borderId="1" xfId="41" applyNumberFormat="1" applyFont="1" applyBorder="1" applyAlignment="1">
      <alignment horizontal="right" vertical="center"/>
    </xf>
    <xf numFmtId="165" fontId="57" fillId="0" borderId="53" xfId="41" applyNumberFormat="1" applyFont="1" applyBorder="1" applyAlignment="1">
      <alignment horizontal="right" vertical="center"/>
    </xf>
    <xf numFmtId="165" fontId="57" fillId="0" borderId="33" xfId="43" applyNumberFormat="1" applyFont="1" applyBorder="1" applyAlignment="1" applyProtection="1">
      <alignment horizontal="right" vertical="center"/>
    </xf>
    <xf numFmtId="165" fontId="57" fillId="0" borderId="35" xfId="43" applyNumberFormat="1" applyFont="1" applyBorder="1" applyAlignment="1" applyProtection="1">
      <alignment horizontal="right" vertical="center"/>
    </xf>
    <xf numFmtId="1" fontId="9" fillId="0" borderId="1" xfId="41" applyNumberFormat="1" applyFont="1" applyBorder="1" applyAlignment="1">
      <alignment horizontal="right" vertical="center"/>
    </xf>
    <xf numFmtId="165" fontId="9" fillId="0" borderId="53" xfId="41" applyNumberFormat="1" applyFont="1" applyBorder="1" applyAlignment="1">
      <alignment horizontal="right" vertical="center"/>
    </xf>
    <xf numFmtId="165" fontId="57" fillId="0" borderId="33" xfId="41" applyNumberFormat="1" applyFont="1" applyBorder="1" applyAlignment="1">
      <alignment horizontal="right" vertical="center"/>
    </xf>
    <xf numFmtId="165" fontId="57" fillId="0" borderId="35" xfId="41" applyNumberFormat="1" applyFont="1" applyBorder="1" applyAlignment="1">
      <alignment horizontal="right" vertical="center"/>
    </xf>
    <xf numFmtId="0" fontId="49" fillId="0" borderId="0" xfId="41" applyAlignment="1">
      <alignment horizontal="left" vertical="center" wrapText="1"/>
    </xf>
    <xf numFmtId="0" fontId="49" fillId="0" borderId="0" xfId="41"/>
    <xf numFmtId="0" fontId="16" fillId="2" borderId="0" xfId="0" applyFont="1" applyFill="1" applyAlignment="1">
      <alignment horizontal="left"/>
    </xf>
    <xf numFmtId="0" fontId="59" fillId="0" borderId="56" xfId="40" applyFont="1" applyBorder="1" applyAlignment="1">
      <alignment vertical="top" wrapText="1"/>
    </xf>
    <xf numFmtId="0" fontId="59" fillId="0" borderId="0" xfId="40" applyFont="1" applyAlignment="1">
      <alignment vertical="top" wrapText="1"/>
    </xf>
    <xf numFmtId="0" fontId="13" fillId="0" borderId="57" xfId="40" applyFont="1" applyBorder="1" applyAlignment="1">
      <alignment vertical="center"/>
    </xf>
    <xf numFmtId="166" fontId="44" fillId="0" borderId="0" xfId="40" applyNumberFormat="1" applyFont="1" applyAlignment="1">
      <alignment vertical="center"/>
    </xf>
    <xf numFmtId="0" fontId="45" fillId="0" borderId="57" xfId="40" applyFont="1" applyBorder="1" applyAlignment="1">
      <alignment vertical="center"/>
    </xf>
    <xf numFmtId="49" fontId="45" fillId="10" borderId="0" xfId="40" applyNumberFormat="1" applyFont="1" applyFill="1" applyAlignment="1">
      <alignment vertical="center" shrinkToFit="1"/>
    </xf>
    <xf numFmtId="166" fontId="45" fillId="0" borderId="0" xfId="40" applyNumberFormat="1" applyFont="1" applyAlignment="1">
      <alignment horizontal="left" vertical="center"/>
    </xf>
    <xf numFmtId="0" fontId="44" fillId="0" borderId="57" xfId="40" applyFont="1" applyBorder="1" applyAlignment="1">
      <alignment vertical="center"/>
    </xf>
    <xf numFmtId="0" fontId="44" fillId="0" borderId="0" xfId="40" applyFont="1" applyAlignment="1">
      <alignment horizontal="left" vertical="center"/>
    </xf>
    <xf numFmtId="0" fontId="45" fillId="0" borderId="57" xfId="40" applyFont="1" applyBorder="1" applyAlignment="1">
      <alignment horizontal="left" vertical="center"/>
    </xf>
    <xf numFmtId="0" fontId="46" fillId="0" borderId="57" xfId="40" applyFont="1" applyBorder="1" applyAlignment="1">
      <alignment vertical="center"/>
    </xf>
    <xf numFmtId="167" fontId="46" fillId="0" borderId="0" xfId="40" applyNumberFormat="1" applyFont="1" applyAlignment="1">
      <alignment horizontal="left" vertical="center"/>
    </xf>
    <xf numFmtId="0" fontId="60" fillId="0" borderId="58" xfId="40" applyFont="1" applyBorder="1" applyAlignment="1">
      <alignment vertical="center"/>
    </xf>
    <xf numFmtId="0" fontId="60" fillId="0" borderId="59" xfId="40" applyFont="1" applyBorder="1" applyAlignment="1">
      <alignment vertical="center"/>
    </xf>
    <xf numFmtId="166" fontId="60" fillId="0" borderId="59" xfId="40" applyNumberFormat="1" applyFont="1" applyBorder="1" applyAlignment="1">
      <alignment vertical="center"/>
    </xf>
    <xf numFmtId="0" fontId="60" fillId="0" borderId="0" xfId="40" applyFont="1" applyAlignment="1">
      <alignment vertical="center"/>
    </xf>
    <xf numFmtId="166" fontId="60" fillId="0" borderId="0" xfId="40" applyNumberFormat="1" applyFont="1" applyAlignment="1">
      <alignment vertical="center"/>
    </xf>
    <xf numFmtId="0" fontId="42" fillId="8" borderId="0" xfId="40" applyFont="1" applyFill="1" applyAlignment="1">
      <alignment vertical="center"/>
    </xf>
    <xf numFmtId="166" fontId="42" fillId="8" borderId="0" xfId="40" applyNumberFormat="1" applyFont="1" applyFill="1" applyAlignment="1">
      <alignment vertical="center"/>
    </xf>
    <xf numFmtId="0" fontId="61" fillId="0" borderId="0" xfId="40" applyFont="1" applyAlignment="1">
      <alignment vertical="center"/>
    </xf>
    <xf numFmtId="166" fontId="61" fillId="0" borderId="0" xfId="40" applyNumberFormat="1" applyFont="1" applyAlignment="1">
      <alignment vertical="center"/>
    </xf>
    <xf numFmtId="0" fontId="46" fillId="9" borderId="60" xfId="40" applyFont="1" applyFill="1" applyBorder="1" applyAlignment="1">
      <alignment horizontal="center" vertical="center" wrapText="1"/>
    </xf>
    <xf numFmtId="0" fontId="46" fillId="9" borderId="61" xfId="40" applyFont="1" applyFill="1" applyBorder="1" applyAlignment="1">
      <alignment horizontal="center" vertical="center" wrapText="1"/>
    </xf>
    <xf numFmtId="166" fontId="46" fillId="9" borderId="15" xfId="40" applyNumberFormat="1" applyFont="1" applyFill="1" applyBorder="1" applyAlignment="1">
      <alignment horizontal="center" vertical="center" wrapText="1"/>
    </xf>
    <xf numFmtId="49" fontId="45" fillId="10" borderId="22" xfId="40" applyNumberFormat="1" applyFont="1" applyFill="1" applyBorder="1" applyAlignment="1">
      <alignment vertical="center" wrapText="1"/>
    </xf>
    <xf numFmtId="49" fontId="45" fillId="10" borderId="23" xfId="40" applyNumberFormat="1" applyFont="1" applyFill="1" applyBorder="1" applyAlignment="1">
      <alignment vertical="center" wrapText="1"/>
    </xf>
    <xf numFmtId="0" fontId="45" fillId="10" borderId="16" xfId="40" applyFont="1" applyFill="1" applyBorder="1" applyAlignment="1">
      <alignment vertical="center"/>
    </xf>
    <xf numFmtId="166" fontId="45" fillId="10" borderId="16" xfId="40" applyNumberFormat="1" applyFont="1" applyFill="1" applyBorder="1" applyAlignment="1">
      <alignment vertical="center" shrinkToFit="1"/>
    </xf>
    <xf numFmtId="166" fontId="45" fillId="0" borderId="62" xfId="40" applyNumberFormat="1" applyFont="1" applyBorder="1" applyAlignment="1">
      <alignment vertical="center"/>
    </xf>
    <xf numFmtId="0" fontId="46" fillId="0" borderId="59" xfId="40" applyFont="1" applyBorder="1" applyAlignment="1">
      <alignment vertical="center"/>
    </xf>
    <xf numFmtId="166" fontId="46" fillId="0" borderId="59" xfId="40" applyNumberFormat="1" applyFont="1" applyBorder="1" applyAlignment="1">
      <alignment vertical="center"/>
    </xf>
    <xf numFmtId="0" fontId="62" fillId="0" borderId="0" xfId="40" applyFont="1" applyAlignment="1">
      <alignment vertical="center"/>
    </xf>
    <xf numFmtId="166" fontId="62" fillId="0" borderId="0" xfId="40" applyNumberFormat="1" applyFont="1" applyAlignment="1">
      <alignment vertical="center"/>
    </xf>
    <xf numFmtId="0" fontId="46" fillId="9" borderId="15" xfId="40" applyFont="1" applyFill="1" applyBorder="1" applyAlignment="1">
      <alignment horizontal="left" vertical="center" wrapText="1"/>
    </xf>
    <xf numFmtId="0" fontId="45" fillId="0" borderId="62" xfId="40" applyFont="1" applyBorder="1" applyAlignment="1">
      <alignment vertical="center" wrapText="1"/>
    </xf>
    <xf numFmtId="168" fontId="46" fillId="0" borderId="59" xfId="40" applyNumberFormat="1" applyFont="1" applyBorder="1" applyAlignment="1">
      <alignment vertical="center"/>
    </xf>
    <xf numFmtId="166" fontId="15" fillId="0" borderId="0" xfId="40" applyNumberFormat="1" applyAlignment="1">
      <alignment vertical="center"/>
    </xf>
    <xf numFmtId="0" fontId="63" fillId="0" borderId="0" xfId="40" applyFont="1" applyAlignment="1">
      <alignment horizontal="left" vertical="top" wrapText="1"/>
    </xf>
    <xf numFmtId="0" fontId="46" fillId="0" borderId="0" xfId="40" applyFont="1" applyAlignment="1">
      <alignment horizontal="left" vertical="top" wrapText="1"/>
    </xf>
    <xf numFmtId="166" fontId="46" fillId="0" borderId="0" xfId="40" applyNumberFormat="1" applyFont="1" applyAlignment="1">
      <alignment horizontal="left" vertical="top" wrapText="1"/>
    </xf>
    <xf numFmtId="0" fontId="64" fillId="0" borderId="0" xfId="40" applyFont="1" applyAlignment="1">
      <alignment horizontal="left" vertical="top" wrapText="1"/>
    </xf>
    <xf numFmtId="0" fontId="45" fillId="0" borderId="0" xfId="40" applyFont="1" applyAlignment="1">
      <alignment horizontal="left" vertical="top" wrapText="1"/>
    </xf>
    <xf numFmtId="166" fontId="45" fillId="0" borderId="0" xfId="40" applyNumberFormat="1" applyFont="1" applyAlignment="1">
      <alignment horizontal="left" vertical="top" wrapText="1"/>
    </xf>
    <xf numFmtId="0" fontId="45" fillId="0" borderId="0" xfId="40" applyFont="1" applyAlignment="1">
      <alignment vertical="center" wrapText="1"/>
    </xf>
    <xf numFmtId="166" fontId="45" fillId="0" borderId="0" xfId="40" applyNumberFormat="1" applyFont="1" applyAlignment="1">
      <alignment vertical="center" wrapText="1"/>
    </xf>
    <xf numFmtId="49" fontId="45" fillId="2" borderId="0" xfId="40" applyNumberFormat="1" applyFont="1" applyFill="1" applyAlignment="1">
      <alignment vertical="center" wrapText="1"/>
    </xf>
    <xf numFmtId="49" fontId="45" fillId="0" borderId="62" xfId="40" applyNumberFormat="1" applyFont="1" applyBorder="1" applyAlignment="1">
      <alignment horizontal="center" vertical="center" wrapText="1"/>
    </xf>
    <xf numFmtId="0" fontId="11" fillId="2" borderId="9" xfId="0" applyFont="1" applyFill="1" applyBorder="1" applyAlignment="1">
      <alignment horizontal="left" vertical="top"/>
    </xf>
    <xf numFmtId="0" fontId="13" fillId="0" borderId="24" xfId="0" applyFont="1" applyBorder="1" applyAlignment="1">
      <alignment horizontal="left" vertical="top" wrapText="1"/>
    </xf>
    <xf numFmtId="0" fontId="16" fillId="2" borderId="0" xfId="0" applyFont="1" applyFill="1" applyAlignment="1">
      <alignment horizontal="left" vertical="top" wrapText="1"/>
    </xf>
    <xf numFmtId="0" fontId="13" fillId="0" borderId="12" xfId="0" applyFont="1" applyBorder="1" applyAlignment="1">
      <alignment horizontal="left" vertical="top" wrapText="1"/>
    </xf>
    <xf numFmtId="0" fontId="13" fillId="0" borderId="63" xfId="0" applyFont="1" applyBorder="1" applyAlignment="1">
      <alignment horizontal="left" vertical="top" wrapText="1"/>
    </xf>
    <xf numFmtId="0" fontId="16" fillId="2" borderId="28" xfId="0" applyFont="1" applyFill="1" applyBorder="1" applyAlignment="1">
      <alignment horizontal="left" vertical="top" wrapText="1"/>
    </xf>
    <xf numFmtId="0" fontId="13" fillId="0" borderId="31" xfId="0" applyFont="1" applyBorder="1" applyAlignment="1">
      <alignment horizontal="left"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1" fillId="2" borderId="0" xfId="0" applyFont="1" applyFill="1" applyAlignment="1">
      <alignment horizontal="center"/>
    </xf>
    <xf numFmtId="0" fontId="11" fillId="2" borderId="6" xfId="0" applyFont="1" applyFill="1" applyBorder="1" applyAlignment="1">
      <alignment horizontal="center"/>
    </xf>
    <xf numFmtId="0" fontId="16" fillId="2" borderId="0" xfId="0" applyFont="1" applyFill="1" applyAlignment="1">
      <alignment horizontal="center"/>
    </xf>
    <xf numFmtId="0" fontId="16" fillId="2" borderId="6" xfId="0" applyFont="1" applyFill="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10" fillId="2" borderId="0" xfId="0" applyFont="1" applyFill="1" applyAlignment="1">
      <alignment horizontal="center"/>
    </xf>
    <xf numFmtId="0" fontId="10" fillId="2" borderId="6" xfId="0" applyFont="1" applyFill="1" applyBorder="1" applyAlignment="1">
      <alignment horizontal="center"/>
    </xf>
    <xf numFmtId="0" fontId="14" fillId="0" borderId="5" xfId="0" applyFont="1" applyBorder="1" applyAlignment="1">
      <alignment horizontal="center" vertical="center"/>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14" fillId="0" borderId="5" xfId="0" applyFont="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48" fillId="0" borderId="0" xfId="0" applyFont="1" applyAlignment="1">
      <alignment horizontal="center" vertical="top" wrapText="1"/>
    </xf>
    <xf numFmtId="0" fontId="48" fillId="0" borderId="21" xfId="0" applyFont="1" applyBorder="1" applyAlignment="1">
      <alignment horizontal="center" vertical="top" wrapText="1"/>
    </xf>
    <xf numFmtId="49" fontId="45" fillId="10" borderId="22" xfId="40" applyNumberFormat="1" applyFont="1" applyFill="1" applyBorder="1" applyAlignment="1">
      <alignment horizontal="center" vertical="center" wrapText="1"/>
    </xf>
    <xf numFmtId="49" fontId="45" fillId="10" borderId="23" xfId="40" applyNumberFormat="1" applyFont="1" applyFill="1" applyBorder="1" applyAlignment="1">
      <alignment horizontal="center" vertical="center" wrapText="1"/>
    </xf>
    <xf numFmtId="0" fontId="59" fillId="0" borderId="55" xfId="40" applyFont="1" applyBorder="1" applyAlignment="1">
      <alignment vertical="top" wrapText="1"/>
    </xf>
    <xf numFmtId="0" fontId="43" fillId="0" borderId="56" xfId="40" applyFont="1" applyBorder="1" applyAlignment="1">
      <alignment vertical="center"/>
    </xf>
    <xf numFmtId="14" fontId="45" fillId="10" borderId="0" xfId="40" applyNumberFormat="1" applyFont="1" applyFill="1" applyAlignment="1">
      <alignment horizontal="left" vertical="center"/>
    </xf>
    <xf numFmtId="0" fontId="43" fillId="0" borderId="0" xfId="40" applyFont="1" applyAlignment="1">
      <alignment vertical="center"/>
    </xf>
    <xf numFmtId="49" fontId="45" fillId="10" borderId="0" xfId="40" applyNumberFormat="1" applyFont="1" applyFill="1" applyAlignment="1">
      <alignment vertical="center"/>
    </xf>
    <xf numFmtId="49" fontId="45" fillId="10" borderId="0" xfId="40" applyNumberFormat="1" applyFont="1" applyFill="1" applyAlignment="1">
      <alignment vertical="center" wrapText="1"/>
    </xf>
    <xf numFmtId="0" fontId="9" fillId="0" borderId="0" xfId="0" applyFont="1" applyAlignment="1">
      <alignment horizontal="center" vertical="top"/>
    </xf>
    <xf numFmtId="0" fontId="9" fillId="0" borderId="21" xfId="0" applyFont="1" applyBorder="1" applyAlignment="1">
      <alignment horizontal="center" vertical="top"/>
    </xf>
    <xf numFmtId="0" fontId="42" fillId="8" borderId="0" xfId="40" applyFont="1" applyFill="1" applyAlignment="1">
      <alignment vertical="center" wrapText="1"/>
    </xf>
    <xf numFmtId="49" fontId="57" fillId="0" borderId="35" xfId="41" applyNumberFormat="1" applyFont="1" applyBorder="1" applyAlignment="1">
      <alignment horizontal="right" vertical="center" wrapText="1"/>
    </xf>
    <xf numFmtId="49" fontId="57" fillId="0" borderId="33" xfId="41" applyNumberFormat="1" applyFont="1" applyBorder="1" applyAlignment="1">
      <alignment horizontal="right" vertical="center" wrapText="1"/>
    </xf>
    <xf numFmtId="0" fontId="49" fillId="0" borderId="0" xfId="41" applyAlignment="1">
      <alignment horizontal="left" vertical="top" wrapText="1"/>
    </xf>
    <xf numFmtId="49" fontId="49" fillId="0" borderId="0" xfId="41" applyNumberFormat="1" applyAlignment="1">
      <alignment vertical="top"/>
    </xf>
    <xf numFmtId="49" fontId="54" fillId="13" borderId="12" xfId="41" applyNumberFormat="1" applyFont="1" applyFill="1" applyBorder="1" applyAlignment="1" applyProtection="1">
      <alignment horizontal="left" wrapText="1"/>
      <protection locked="0"/>
    </xf>
    <xf numFmtId="0" fontId="49" fillId="0" borderId="24" xfId="41" applyBorder="1" applyAlignment="1">
      <alignment horizontal="left"/>
    </xf>
    <xf numFmtId="0" fontId="49" fillId="0" borderId="43" xfId="41" applyBorder="1" applyAlignment="1">
      <alignment horizontal="left" vertical="center" wrapText="1"/>
    </xf>
    <xf numFmtId="0" fontId="49" fillId="0" borderId="42" xfId="41" applyBorder="1" applyAlignment="1">
      <alignment horizontal="left" vertical="center" wrapText="1"/>
    </xf>
    <xf numFmtId="0" fontId="49" fillId="0" borderId="48" xfId="41" applyBorder="1" applyAlignment="1">
      <alignment horizontal="left" vertical="center" wrapText="1"/>
    </xf>
    <xf numFmtId="0" fontId="49" fillId="0" borderId="49" xfId="41" applyBorder="1" applyAlignment="1">
      <alignment horizontal="left" vertical="center" wrapText="1"/>
    </xf>
    <xf numFmtId="0" fontId="54" fillId="0" borderId="35" xfId="41" applyFont="1" applyBorder="1" applyAlignment="1">
      <alignment horizontal="left" vertical="center" wrapText="1"/>
    </xf>
    <xf numFmtId="0" fontId="54" fillId="0" borderId="33" xfId="41" applyFont="1" applyBorder="1" applyAlignment="1">
      <alignment horizontal="left" vertical="center" wrapText="1"/>
    </xf>
    <xf numFmtId="49" fontId="54" fillId="0" borderId="35" xfId="41" applyNumberFormat="1" applyFont="1" applyBorder="1" applyAlignment="1">
      <alignment horizontal="left" vertical="center" wrapText="1"/>
    </xf>
    <xf numFmtId="49" fontId="54" fillId="0" borderId="33" xfId="41" applyNumberFormat="1" applyFont="1" applyBorder="1" applyAlignment="1">
      <alignment horizontal="left" vertical="center" wrapText="1"/>
    </xf>
    <xf numFmtId="49" fontId="49" fillId="0" borderId="43" xfId="41" quotePrefix="1" applyNumberFormat="1" applyBorder="1" applyAlignment="1">
      <alignment horizontal="left" vertical="center" wrapText="1"/>
    </xf>
    <xf numFmtId="49" fontId="49" fillId="0" borderId="42" xfId="41" quotePrefix="1" applyNumberFormat="1" applyBorder="1" applyAlignment="1">
      <alignment horizontal="left" vertical="center" wrapText="1"/>
    </xf>
    <xf numFmtId="49" fontId="49" fillId="0" borderId="48" xfId="41" applyNumberFormat="1" applyBorder="1" applyAlignment="1">
      <alignment horizontal="left" vertical="center" wrapText="1"/>
    </xf>
    <xf numFmtId="49" fontId="49" fillId="0" borderId="49" xfId="41" applyNumberFormat="1" applyBorder="1" applyAlignment="1">
      <alignment horizontal="left" vertical="center" wrapText="1"/>
    </xf>
    <xf numFmtId="49" fontId="54" fillId="0" borderId="37" xfId="41" applyNumberFormat="1" applyFont="1" applyBorder="1" applyAlignment="1">
      <alignment horizontal="left" vertical="center" wrapText="1"/>
    </xf>
    <xf numFmtId="49" fontId="54" fillId="0" borderId="36" xfId="41" applyNumberFormat="1" applyFont="1" applyBorder="1" applyAlignment="1">
      <alignment horizontal="left" vertical="center" wrapText="1"/>
    </xf>
    <xf numFmtId="0" fontId="49" fillId="2" borderId="43" xfId="41" applyFill="1" applyBorder="1" applyAlignment="1">
      <alignment horizontal="left" vertical="center" wrapText="1"/>
    </xf>
    <xf numFmtId="0" fontId="49" fillId="2" borderId="42" xfId="41" applyFill="1" applyBorder="1" applyAlignment="1">
      <alignment horizontal="left" vertical="center" wrapText="1"/>
    </xf>
    <xf numFmtId="49" fontId="49" fillId="0" borderId="43" xfId="41" applyNumberFormat="1" applyBorder="1" applyAlignment="1">
      <alignment horizontal="left" vertical="center" wrapText="1"/>
    </xf>
    <xf numFmtId="49" fontId="49" fillId="0" borderId="42" xfId="41" applyNumberFormat="1" applyBorder="1" applyAlignment="1">
      <alignment horizontal="left" vertical="center" wrapText="1"/>
    </xf>
    <xf numFmtId="0" fontId="58" fillId="14" borderId="34" xfId="41" applyFont="1" applyFill="1" applyBorder="1" applyAlignment="1">
      <alignment horizontal="left" vertical="center" wrapText="1"/>
    </xf>
    <xf numFmtId="0" fontId="58" fillId="14" borderId="35" xfId="41" applyFont="1" applyFill="1" applyBorder="1" applyAlignment="1">
      <alignment horizontal="left" vertical="center" wrapText="1"/>
    </xf>
    <xf numFmtId="0" fontId="54" fillId="0" borderId="37" xfId="41" applyFont="1" applyBorder="1" applyAlignment="1">
      <alignment horizontal="left" vertical="center" wrapText="1"/>
    </xf>
    <xf numFmtId="0" fontId="54" fillId="0" borderId="36" xfId="41" applyFont="1" applyBorder="1" applyAlignment="1">
      <alignment horizontal="left" vertical="center" wrapText="1"/>
    </xf>
    <xf numFmtId="1" fontId="49" fillId="0" borderId="43" xfId="41" applyNumberFormat="1" applyBorder="1" applyAlignment="1">
      <alignment horizontal="left" vertical="center" wrapText="1"/>
    </xf>
    <xf numFmtId="1" fontId="49" fillId="0" borderId="42" xfId="41" applyNumberFormat="1" applyBorder="1" applyAlignment="1">
      <alignment horizontal="left" vertical="center" wrapText="1"/>
    </xf>
    <xf numFmtId="1" fontId="49" fillId="0" borderId="48" xfId="41" applyNumberFormat="1" applyBorder="1" applyAlignment="1">
      <alignment horizontal="left" vertical="center" wrapText="1"/>
    </xf>
    <xf numFmtId="1" fontId="49" fillId="0" borderId="49" xfId="41" applyNumberFormat="1" applyBorder="1" applyAlignment="1">
      <alignment horizontal="left" vertical="center" wrapText="1"/>
    </xf>
    <xf numFmtId="1" fontId="54" fillId="0" borderId="34" xfId="41" applyNumberFormat="1" applyFont="1" applyBorder="1" applyAlignment="1">
      <alignment horizontal="left" vertical="center" wrapText="1"/>
    </xf>
    <xf numFmtId="1" fontId="54" fillId="0" borderId="33" xfId="41" applyNumberFormat="1" applyFont="1" applyBorder="1" applyAlignment="1">
      <alignment horizontal="left" vertical="center" wrapText="1"/>
    </xf>
    <xf numFmtId="0" fontId="49" fillId="2" borderId="48" xfId="41" applyFill="1" applyBorder="1" applyAlignment="1">
      <alignment horizontal="left" vertical="center" wrapText="1"/>
    </xf>
    <xf numFmtId="0" fontId="49" fillId="2" borderId="49" xfId="41" applyFill="1" applyBorder="1" applyAlignment="1">
      <alignment horizontal="left" vertical="center" wrapText="1"/>
    </xf>
    <xf numFmtId="49" fontId="49" fillId="0" borderId="0" xfId="41" quotePrefix="1" applyNumberFormat="1" applyAlignment="1">
      <alignment horizontal="center" vertical="center" wrapText="1"/>
    </xf>
    <xf numFmtId="49" fontId="49" fillId="0" borderId="27" xfId="41" quotePrefix="1" applyNumberFormat="1" applyBorder="1" applyAlignment="1">
      <alignment horizontal="center" vertical="center" wrapText="1"/>
    </xf>
    <xf numFmtId="49" fontId="49" fillId="0" borderId="0" xfId="41" applyNumberFormat="1" applyAlignment="1">
      <alignment horizontal="center" vertical="center" wrapText="1"/>
    </xf>
    <xf numFmtId="49" fontId="49" fillId="0" borderId="27" xfId="41" applyNumberFormat="1" applyBorder="1" applyAlignment="1">
      <alignment horizontal="center" vertical="center" wrapText="1"/>
    </xf>
    <xf numFmtId="0" fontId="49" fillId="0" borderId="12" xfId="41" applyBorder="1" applyAlignment="1">
      <alignment horizontal="center" vertical="center" wrapText="1"/>
    </xf>
    <xf numFmtId="0" fontId="49" fillId="0" borderId="30" xfId="41" applyBorder="1" applyAlignment="1">
      <alignment horizontal="center" vertical="center" wrapText="1"/>
    </xf>
    <xf numFmtId="0" fontId="55" fillId="0" borderId="0" xfId="42" applyFont="1" applyBorder="1" applyAlignment="1" applyProtection="1">
      <alignment horizontal="left" vertical="top" wrapText="1"/>
    </xf>
    <xf numFmtId="49" fontId="54" fillId="13" borderId="25" xfId="41" applyNumberFormat="1" applyFont="1" applyFill="1" applyBorder="1" applyAlignment="1" applyProtection="1">
      <alignment horizontal="center" vertical="center" wrapText="1"/>
      <protection locked="0"/>
    </xf>
    <xf numFmtId="49" fontId="54" fillId="13" borderId="26" xfId="41" applyNumberFormat="1" applyFont="1" applyFill="1" applyBorder="1" applyAlignment="1" applyProtection="1">
      <alignment horizontal="center" vertical="center" wrapText="1"/>
      <protection locked="0"/>
    </xf>
    <xf numFmtId="49" fontId="54" fillId="13" borderId="24" xfId="41" applyNumberFormat="1" applyFont="1" applyFill="1" applyBorder="1" applyAlignment="1" applyProtection="1">
      <alignment horizontal="center" vertical="center" wrapText="1"/>
      <protection locked="0"/>
    </xf>
    <xf numFmtId="49" fontId="50" fillId="0" borderId="12" xfId="41" applyNumberFormat="1" applyFont="1" applyBorder="1" applyAlignment="1">
      <alignment horizontal="left" vertical="center" wrapText="1"/>
    </xf>
    <xf numFmtId="49" fontId="52" fillId="0" borderId="12" xfId="41" applyNumberFormat="1" applyFont="1" applyBorder="1" applyAlignment="1">
      <alignment horizontal="left" vertical="center" wrapText="1"/>
    </xf>
    <xf numFmtId="0" fontId="52" fillId="0" borderId="12" xfId="41" applyFont="1" applyBorder="1" applyAlignment="1">
      <alignment horizontal="left" vertical="center"/>
    </xf>
    <xf numFmtId="0" fontId="49" fillId="0" borderId="24" xfId="41" applyBorder="1" applyAlignment="1">
      <alignment horizontal="left" vertical="top" wrapText="1"/>
    </xf>
    <xf numFmtId="49" fontId="54" fillId="12" borderId="24" xfId="41" applyNumberFormat="1" applyFont="1" applyFill="1" applyBorder="1" applyAlignment="1" applyProtection="1">
      <alignment horizontal="left" vertical="top"/>
      <protection locked="0"/>
    </xf>
    <xf numFmtId="0" fontId="49" fillId="0" borderId="24" xfId="41" applyBorder="1" applyAlignment="1">
      <alignment horizontal="left" vertical="top"/>
    </xf>
    <xf numFmtId="49" fontId="54" fillId="13" borderId="24" xfId="41" applyNumberFormat="1" applyFont="1" applyFill="1" applyBorder="1" applyAlignment="1" applyProtection="1">
      <alignment horizontal="left" vertical="top" wrapText="1"/>
      <protection locked="0"/>
    </xf>
    <xf numFmtId="49" fontId="54" fillId="13" borderId="0" xfId="41" applyNumberFormat="1" applyFont="1" applyFill="1" applyAlignment="1" applyProtection="1">
      <alignment horizontal="left" vertical="top"/>
      <protection locked="0"/>
    </xf>
    <xf numFmtId="49" fontId="54" fillId="12" borderId="0" xfId="41" applyNumberFormat="1" applyFont="1" applyFill="1" applyAlignment="1" applyProtection="1">
      <alignment horizontal="left" vertical="top" wrapText="1"/>
      <protection locked="0"/>
    </xf>
    <xf numFmtId="49" fontId="54" fillId="12" borderId="12" xfId="41" applyNumberFormat="1" applyFont="1" applyFill="1" applyBorder="1" applyAlignment="1" applyProtection="1">
      <alignment horizontal="left" vertical="top" wrapText="1"/>
      <protection locked="0"/>
    </xf>
    <xf numFmtId="49" fontId="54" fillId="12" borderId="0" xfId="41" applyNumberFormat="1" applyFont="1" applyFill="1" applyAlignment="1" applyProtection="1">
      <alignment horizontal="left" vertical="top"/>
      <protection locked="0"/>
    </xf>
    <xf numFmtId="49" fontId="49" fillId="0" borderId="12" xfId="41" applyNumberFormat="1" applyBorder="1" applyAlignment="1">
      <alignment horizontal="left" vertical="top" wrapText="1"/>
    </xf>
    <xf numFmtId="49" fontId="54" fillId="13" borderId="12" xfId="41" applyNumberFormat="1" applyFont="1" applyFill="1" applyBorder="1" applyAlignment="1" applyProtection="1">
      <alignment horizontal="left" vertical="top"/>
      <protection locked="0"/>
    </xf>
    <xf numFmtId="0" fontId="49" fillId="0" borderId="12" xfId="41" applyBorder="1" applyAlignment="1">
      <alignment horizontal="right" vertical="center"/>
    </xf>
  </cellXfs>
  <cellStyles count="44">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2" xr:uid="{80C759F8-6256-4656-A920-1F4267A3658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B54A89D1-B2EF-480F-92F6-4B0B655C305C}"/>
    <cellStyle name="Percent 2" xfId="43" xr:uid="{D50AAC46-E5F4-4FF7-929D-91BB85128E69}"/>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E0074BEA-F633-40B4-951C-B3502FA6EBAC}"/>
            </a:ext>
          </a:extLst>
        </xdr:cNvPr>
        <xdr:cNvPicPr preferRelativeResize="0"/>
      </xdr:nvPicPr>
      <xdr:blipFill>
        <a:blip xmlns:r="http://schemas.openxmlformats.org/officeDocument/2006/relationships" r:embed="rId1" cstate="print"/>
        <a:stretch>
          <a:fillRect/>
        </a:stretch>
      </xdr:blipFill>
      <xdr:spPr>
        <a:xfrm>
          <a:off x="555625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57D9B03F-8C3C-472E-AA31-B8923FC041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67981" y="0"/>
          <a:ext cx="21348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AppData/Local/Microsoft/Windows/INetCache/Content.Outlook/BQX65UJC/7_local-price-schedule-for-services-en-final-2.xlsx" TargetMode="External"/><Relationship Id="rId2" Type="http://schemas.openxmlformats.org/officeDocument/2006/relationships/externalLinkPath" Target="file:///C:\Users\zhelev_olh\AppData\Local\Microsoft\Windows\INetCache\Content.Outlook\BQX65UJC\7_local-price-schedule-for-services-en-final-2.xlsx" TargetMode="External"/><Relationship Id="rId1" Type="http://schemas.openxmlformats.org/officeDocument/2006/relationships/externalLinkPath" Target="/Users/zhelev_olh/AppData/Local/Microsoft/Windows/INetCache/Content.Outlook/BQX65UJC/7_local-price-schedule-for-services-en-final-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AppData/Local/Microsoft/Windows/INetCache/Content.Outlook/BQX65UJC/6_Grid%20for%20technical%20assesment%20below%20EU%20threshold-final.xlsx" TargetMode="External"/><Relationship Id="rId2" Type="http://schemas.openxmlformats.org/officeDocument/2006/relationships/externalLinkPath" Target="file:///C:\Users\zhelev_olh\AppData\Local\Microsoft\Windows\INetCache\Content.Outlook\BQX65UJC\6_Grid%20for%20technical%20assesment%20below%20EU%20threshold-final.xlsx" TargetMode="External"/><Relationship Id="rId1" Type="http://schemas.openxmlformats.org/officeDocument/2006/relationships/externalLinkPath" Target="/Users/zhelev_olh/AppData/Local/Microsoft/Windows/INetCache/Content.Outlook/BQX65UJC/6_Grid%20for%20technical%20assesment%20below%20EU%20threshold-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5"/>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idder 1-5"/>
      <sheetName val="Bidder 6-10"/>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9"/>
  <sheetViews>
    <sheetView tabSelected="1" showWhiteSpace="0" topLeftCell="A49" zoomScale="55" zoomScaleNormal="55" zoomScalePageLayoutView="55" workbookViewId="0">
      <selection activeCell="E43" sqref="E43"/>
    </sheetView>
  </sheetViews>
  <sheetFormatPr defaultRowHeight="14.5"/>
  <cols>
    <col min="1" max="1" width="3.54296875" style="4" customWidth="1"/>
    <col min="2" max="3" width="69.453125" style="4" customWidth="1"/>
    <col min="4" max="4" width="40.7265625" style="50" customWidth="1"/>
    <col min="5" max="5" width="20.81640625" style="4" customWidth="1"/>
  </cols>
  <sheetData>
    <row r="1" spans="1:5">
      <c r="A1" s="9"/>
      <c r="B1" s="25" t="s">
        <v>0</v>
      </c>
      <c r="C1" s="10" t="s">
        <v>1</v>
      </c>
    </row>
    <row r="2" spans="1:5">
      <c r="A2" s="9"/>
      <c r="B2" s="267">
        <v>7000006850</v>
      </c>
      <c r="C2" s="268"/>
      <c r="D2" s="51"/>
    </row>
    <row r="3" spans="1:5" ht="5.5" customHeight="1">
      <c r="A3" s="9"/>
      <c r="C3" s="11"/>
    </row>
    <row r="4" spans="1:5">
      <c r="A4" s="9"/>
      <c r="B4" s="25" t="s">
        <v>2</v>
      </c>
      <c r="C4" s="10" t="s">
        <v>3</v>
      </c>
    </row>
    <row r="5" spans="1:5" s="3" customFormat="1">
      <c r="A5" s="20"/>
      <c r="B5" s="269" t="s">
        <v>4</v>
      </c>
      <c r="C5" s="270"/>
      <c r="D5" s="79"/>
      <c r="E5" s="5"/>
    </row>
    <row r="6" spans="1:5" ht="5.5" customHeight="1">
      <c r="A6" s="9"/>
      <c r="C6" s="11"/>
    </row>
    <row r="7" spans="1:5">
      <c r="A7" s="9"/>
      <c r="B7" s="25" t="s">
        <v>5</v>
      </c>
      <c r="C7" s="10" t="s">
        <v>6</v>
      </c>
    </row>
    <row r="8" spans="1:5">
      <c r="A8" s="9"/>
      <c r="B8" s="269">
        <v>10016521</v>
      </c>
      <c r="C8" s="270"/>
      <c r="D8" s="51"/>
    </row>
    <row r="9" spans="1:5" ht="5.5" customHeight="1">
      <c r="A9" s="9"/>
      <c r="C9" s="11"/>
    </row>
    <row r="10" spans="1:5">
      <c r="A10" s="9"/>
      <c r="B10" s="25" t="s">
        <v>7</v>
      </c>
      <c r="C10" s="10" t="s">
        <v>8</v>
      </c>
    </row>
    <row r="11" spans="1:5">
      <c r="A11" s="9"/>
      <c r="B11" s="271" t="s">
        <v>9</v>
      </c>
      <c r="C11" s="272"/>
    </row>
    <row r="12" spans="1:5" ht="5.5" customHeight="1">
      <c r="A12" s="9"/>
      <c r="B12" s="12"/>
      <c r="C12" s="13"/>
    </row>
    <row r="13" spans="1:5">
      <c r="A13" s="9"/>
      <c r="B13" s="25" t="s">
        <v>10</v>
      </c>
      <c r="C13" s="10" t="s">
        <v>11</v>
      </c>
    </row>
    <row r="14" spans="1:5">
      <c r="A14" s="9"/>
      <c r="B14" s="273" t="s">
        <v>12</v>
      </c>
      <c r="C14" s="274"/>
    </row>
    <row r="15" spans="1:5">
      <c r="A15" s="9"/>
      <c r="B15" s="25" t="s">
        <v>13</v>
      </c>
      <c r="C15" s="10" t="s">
        <v>14</v>
      </c>
    </row>
    <row r="16" spans="1:5" ht="18.649999999999999" customHeight="1">
      <c r="A16" s="9"/>
      <c r="B16" s="277" t="s">
        <v>15</v>
      </c>
      <c r="C16" s="278"/>
    </row>
    <row r="17" spans="1:5" ht="18.649999999999999" customHeight="1">
      <c r="A17" s="9"/>
      <c r="B17" s="14"/>
      <c r="C17" s="15"/>
    </row>
    <row r="18" spans="1:5" ht="18.649999999999999" customHeight="1">
      <c r="A18" s="9"/>
      <c r="B18" s="275" t="s">
        <v>16</v>
      </c>
      <c r="C18" s="276"/>
    </row>
    <row r="19" spans="1:5" ht="20.149999999999999" customHeight="1">
      <c r="A19" s="9"/>
      <c r="B19" s="6" t="s">
        <v>17</v>
      </c>
      <c r="C19" s="16" t="s">
        <v>18</v>
      </c>
    </row>
    <row r="20" spans="1:5" ht="89.15" customHeight="1">
      <c r="A20" s="9"/>
      <c r="B20" s="17" t="s">
        <v>19</v>
      </c>
      <c r="C20" s="71" t="s">
        <v>20</v>
      </c>
    </row>
    <row r="21" spans="1:5" ht="32.5" customHeight="1" thickBot="1">
      <c r="A21" s="9"/>
      <c r="B21" s="17" t="s">
        <v>21</v>
      </c>
      <c r="C21" s="18" t="s">
        <v>22</v>
      </c>
    </row>
    <row r="22" spans="1:5" ht="30" customHeight="1">
      <c r="A22" s="8"/>
      <c r="B22" s="43" t="s">
        <v>23</v>
      </c>
      <c r="C22" s="35" t="s">
        <v>24</v>
      </c>
      <c r="D22" s="52"/>
    </row>
    <row r="23" spans="1:5" ht="20.5" customHeight="1">
      <c r="A23" s="9"/>
      <c r="B23" s="265" t="s">
        <v>25</v>
      </c>
      <c r="C23" s="266"/>
    </row>
    <row r="24" spans="1:5" ht="16" customHeight="1">
      <c r="A24" s="117"/>
      <c r="B24" s="118" t="s">
        <v>26</v>
      </c>
      <c r="C24" s="119" t="s">
        <v>27</v>
      </c>
    </row>
    <row r="25" spans="1:5" ht="16" customHeight="1">
      <c r="A25" s="117"/>
      <c r="B25" s="120" t="s">
        <v>28</v>
      </c>
      <c r="C25" s="121">
        <v>46138</v>
      </c>
    </row>
    <row r="26" spans="1:5" ht="16" customHeight="1">
      <c r="A26" s="9"/>
      <c r="B26" s="19" t="s">
        <v>29</v>
      </c>
      <c r="C26" s="16" t="s">
        <v>30</v>
      </c>
    </row>
    <row r="27" spans="1:5" ht="16" customHeight="1" thickBot="1">
      <c r="A27" s="22"/>
      <c r="B27" s="44" t="s">
        <v>31</v>
      </c>
      <c r="C27" s="258">
        <f>B2</f>
        <v>7000006850</v>
      </c>
    </row>
    <row r="28" spans="1:5" s="3" customFormat="1" ht="28">
      <c r="A28" s="81"/>
      <c r="B28" s="76" t="s">
        <v>32</v>
      </c>
      <c r="C28" s="77" t="s">
        <v>33</v>
      </c>
      <c r="D28" s="79"/>
      <c r="E28" s="5"/>
    </row>
    <row r="29" spans="1:5" s="3" customFormat="1">
      <c r="A29" s="20"/>
      <c r="B29" s="280" t="s">
        <v>34</v>
      </c>
      <c r="C29" s="281"/>
      <c r="D29" s="53"/>
      <c r="E29" s="5"/>
    </row>
    <row r="30" spans="1:5" s="3" customFormat="1" ht="45.65" customHeight="1" thickBot="1">
      <c r="A30" s="82"/>
      <c r="B30" s="56" t="s">
        <v>35</v>
      </c>
      <c r="C30" s="78" t="s">
        <v>36</v>
      </c>
      <c r="D30" s="53"/>
      <c r="E30" s="5"/>
    </row>
    <row r="31" spans="1:5" ht="72.650000000000006" customHeight="1">
      <c r="A31" s="9"/>
      <c r="B31" s="17" t="s">
        <v>37</v>
      </c>
      <c r="C31" s="18" t="s">
        <v>38</v>
      </c>
    </row>
    <row r="32" spans="1:5" ht="28">
      <c r="A32" s="9"/>
      <c r="B32" s="17" t="s">
        <v>39</v>
      </c>
      <c r="C32" s="18" t="s">
        <v>40</v>
      </c>
      <c r="D32" s="51"/>
    </row>
    <row r="33" spans="1:6" ht="28">
      <c r="A33" s="9"/>
      <c r="B33" s="17" t="s">
        <v>41</v>
      </c>
      <c r="C33" s="18" t="s">
        <v>42</v>
      </c>
    </row>
    <row r="34" spans="1:6" ht="28">
      <c r="A34" s="9"/>
      <c r="B34" s="17" t="s">
        <v>43</v>
      </c>
      <c r="C34" s="18" t="s">
        <v>44</v>
      </c>
    </row>
    <row r="35" spans="1:6" s="3" customFormat="1" ht="5.15" customHeight="1" thickBot="1">
      <c r="A35" s="20"/>
      <c r="B35" s="7"/>
      <c r="C35" s="21"/>
      <c r="D35" s="53"/>
      <c r="E35" s="5"/>
    </row>
    <row r="36" spans="1:6" ht="32.15" customHeight="1">
      <c r="A36" s="30"/>
      <c r="B36" s="37" t="s">
        <v>45</v>
      </c>
      <c r="C36" s="38" t="s">
        <v>46</v>
      </c>
    </row>
    <row r="37" spans="1:6">
      <c r="A37" s="31">
        <v>1</v>
      </c>
      <c r="B37" s="27" t="s">
        <v>47</v>
      </c>
      <c r="C37" s="32" t="s">
        <v>48</v>
      </c>
    </row>
    <row r="38" spans="1:6" ht="59.5" customHeight="1">
      <c r="A38" s="31"/>
      <c r="B38" s="28" t="s">
        <v>49</v>
      </c>
      <c r="C38" s="33" t="s">
        <v>50</v>
      </c>
    </row>
    <row r="39" spans="1:6" ht="56.5" customHeight="1">
      <c r="A39" s="31"/>
      <c r="B39" s="28" t="s">
        <v>51</v>
      </c>
      <c r="C39" s="33" t="s">
        <v>52</v>
      </c>
    </row>
    <row r="40" spans="1:6" ht="235.5" customHeight="1">
      <c r="A40" s="31"/>
      <c r="B40" s="28" t="s">
        <v>53</v>
      </c>
      <c r="C40" s="86" t="s">
        <v>54</v>
      </c>
      <c r="D40" s="83"/>
      <c r="E40" s="84"/>
      <c r="F40" s="79"/>
    </row>
    <row r="41" spans="1:6" ht="42">
      <c r="A41" s="31">
        <v>2</v>
      </c>
      <c r="B41" s="29" t="s">
        <v>55</v>
      </c>
      <c r="C41" s="34" t="s">
        <v>56</v>
      </c>
    </row>
    <row r="42" spans="1:6" s="97" customFormat="1" ht="56.15" customHeight="1">
      <c r="A42" s="93" t="s">
        <v>57</v>
      </c>
      <c r="B42" s="92" t="s">
        <v>58</v>
      </c>
      <c r="C42" s="94" t="s">
        <v>59</v>
      </c>
      <c r="D42" s="95"/>
      <c r="E42" s="96"/>
    </row>
    <row r="43" spans="1:6" ht="84.65" customHeight="1">
      <c r="A43" s="108" t="s">
        <v>60</v>
      </c>
      <c r="B43" s="92" t="s">
        <v>61</v>
      </c>
      <c r="C43" s="94" t="s">
        <v>62</v>
      </c>
      <c r="D43" s="45"/>
      <c r="E43" s="109"/>
    </row>
    <row r="44" spans="1:6" s="3" customFormat="1" ht="56">
      <c r="A44" s="85" t="s">
        <v>63</v>
      </c>
      <c r="B44" s="28" t="s">
        <v>64</v>
      </c>
      <c r="C44" s="86" t="s">
        <v>65</v>
      </c>
      <c r="D44" s="288"/>
      <c r="E44" s="5"/>
    </row>
    <row r="45" spans="1:6" s="3" customFormat="1" ht="60" customHeight="1">
      <c r="A45" s="85" t="s">
        <v>66</v>
      </c>
      <c r="B45" s="92" t="s">
        <v>67</v>
      </c>
      <c r="C45" s="124" t="s">
        <v>68</v>
      </c>
      <c r="D45" s="288"/>
      <c r="E45" s="84"/>
    </row>
    <row r="46" spans="1:6" s="3" customFormat="1">
      <c r="A46" s="85" t="s">
        <v>69</v>
      </c>
      <c r="B46" s="28" t="s">
        <v>70</v>
      </c>
      <c r="C46" s="125" t="s">
        <v>71</v>
      </c>
      <c r="D46" s="288"/>
      <c r="E46" s="5"/>
    </row>
    <row r="47" spans="1:6" s="3" customFormat="1">
      <c r="A47" s="85" t="s">
        <v>72</v>
      </c>
      <c r="B47" s="128" t="s">
        <v>73</v>
      </c>
      <c r="C47" s="129" t="s">
        <v>74</v>
      </c>
      <c r="D47" s="288"/>
      <c r="E47" s="5"/>
    </row>
    <row r="48" spans="1:6" s="3" customFormat="1">
      <c r="A48" s="85" t="s">
        <v>75</v>
      </c>
      <c r="B48" s="92" t="s">
        <v>76</v>
      </c>
      <c r="C48" s="126" t="s">
        <v>483</v>
      </c>
      <c r="D48" s="127"/>
      <c r="E48" s="5"/>
    </row>
    <row r="49" spans="1:5" ht="59.15" customHeight="1">
      <c r="A49" s="85" t="s">
        <v>77</v>
      </c>
      <c r="B49" s="28" t="s">
        <v>78</v>
      </c>
      <c r="C49" s="86" t="s">
        <v>79</v>
      </c>
      <c r="D49" s="87"/>
    </row>
    <row r="50" spans="1:5" ht="61.5" customHeight="1">
      <c r="A50" s="9"/>
      <c r="B50" s="259" t="s">
        <v>80</v>
      </c>
      <c r="C50" s="262" t="s">
        <v>81</v>
      </c>
    </row>
    <row r="51" spans="1:5" s="3" customFormat="1" ht="19" customHeight="1">
      <c r="A51" s="20"/>
      <c r="B51" s="260" t="s">
        <v>82</v>
      </c>
      <c r="C51" s="263" t="s">
        <v>83</v>
      </c>
      <c r="D51" s="130"/>
      <c r="E51" s="5"/>
    </row>
    <row r="52" spans="1:5" s="3" customFormat="1" ht="19" customHeight="1">
      <c r="A52" s="20"/>
      <c r="B52" s="260" t="s">
        <v>84</v>
      </c>
      <c r="C52" s="263" t="s">
        <v>85</v>
      </c>
      <c r="D52" s="130"/>
      <c r="E52" s="5"/>
    </row>
    <row r="53" spans="1:5" s="3" customFormat="1" ht="19" customHeight="1">
      <c r="A53" s="20"/>
      <c r="B53" s="260" t="s">
        <v>86</v>
      </c>
      <c r="C53" s="263" t="s">
        <v>87</v>
      </c>
      <c r="D53" s="130"/>
      <c r="E53" s="5"/>
    </row>
    <row r="54" spans="1:5" ht="59.15" customHeight="1">
      <c r="A54" s="9"/>
      <c r="B54" s="261" t="s">
        <v>88</v>
      </c>
      <c r="C54" s="264" t="s">
        <v>89</v>
      </c>
      <c r="D54" s="54"/>
    </row>
    <row r="55" spans="1:5" ht="19.5" customHeight="1" thickBot="1">
      <c r="A55" s="9"/>
      <c r="B55" s="88" t="s">
        <v>90</v>
      </c>
      <c r="C55" s="89" t="s">
        <v>91</v>
      </c>
      <c r="D55" s="45"/>
    </row>
    <row r="56" spans="1:5" ht="31.5" customHeight="1">
      <c r="A56" s="8"/>
      <c r="B56" s="39" t="s">
        <v>92</v>
      </c>
      <c r="C56" s="35" t="s">
        <v>93</v>
      </c>
    </row>
    <row r="57" spans="1:5">
      <c r="A57" s="9"/>
      <c r="B57" s="286">
        <f>C25-3</f>
        <v>46135</v>
      </c>
      <c r="C57" s="287"/>
      <c r="D57" s="51"/>
    </row>
    <row r="58" spans="1:5">
      <c r="A58" s="9"/>
      <c r="B58" s="19" t="s">
        <v>94</v>
      </c>
      <c r="C58" s="16" t="s">
        <v>95</v>
      </c>
    </row>
    <row r="59" spans="1:5">
      <c r="A59" s="9"/>
      <c r="B59" s="284" t="s">
        <v>34</v>
      </c>
      <c r="C59" s="285"/>
    </row>
    <row r="60" spans="1:5" ht="28.5" thickBot="1">
      <c r="A60" s="22"/>
      <c r="B60" s="23" t="s">
        <v>96</v>
      </c>
      <c r="C60" s="24" t="s">
        <v>97</v>
      </c>
    </row>
    <row r="61" spans="1:5" ht="16.5" customHeight="1">
      <c r="A61" s="8"/>
      <c r="B61" s="26" t="s">
        <v>98</v>
      </c>
      <c r="C61" s="36" t="s">
        <v>99</v>
      </c>
    </row>
    <row r="62" spans="1:5" ht="17.149999999999999" customHeight="1">
      <c r="A62" s="9"/>
      <c r="B62" s="17" t="s">
        <v>100</v>
      </c>
      <c r="C62" s="18" t="s">
        <v>101</v>
      </c>
    </row>
    <row r="63" spans="1:5" ht="17.149999999999999" customHeight="1">
      <c r="A63" s="9"/>
      <c r="B63" s="286">
        <v>46141</v>
      </c>
      <c r="C63" s="287"/>
      <c r="D63" s="51"/>
    </row>
    <row r="64" spans="1:5" ht="31" customHeight="1">
      <c r="A64" s="9"/>
      <c r="B64" s="6" t="s">
        <v>102</v>
      </c>
      <c r="C64" s="18" t="s">
        <v>103</v>
      </c>
    </row>
    <row r="65" spans="1:4" ht="17.149999999999999" customHeight="1">
      <c r="A65" s="9"/>
      <c r="B65" s="286">
        <f>C25+30</f>
        <v>46168</v>
      </c>
      <c r="C65" s="287"/>
      <c r="D65" s="51"/>
    </row>
    <row r="66" spans="1:4" ht="17.149999999999999" customHeight="1">
      <c r="A66" s="9"/>
      <c r="B66" s="6" t="s">
        <v>104</v>
      </c>
      <c r="C66" s="16" t="s">
        <v>105</v>
      </c>
    </row>
    <row r="67" spans="1:4" ht="17.149999999999999" customHeight="1" thickBot="1">
      <c r="A67" s="22"/>
      <c r="B67" s="289" t="s">
        <v>106</v>
      </c>
      <c r="C67" s="290"/>
    </row>
    <row r="68" spans="1:4" ht="28.5" thickBot="1">
      <c r="A68" s="22"/>
      <c r="B68" s="23" t="s">
        <v>107</v>
      </c>
      <c r="C68" s="24" t="s">
        <v>108</v>
      </c>
      <c r="D68" s="122"/>
    </row>
    <row r="69" spans="1:4" ht="71.5" customHeight="1">
      <c r="A69" s="9"/>
      <c r="B69" s="17" t="s">
        <v>109</v>
      </c>
      <c r="C69" s="18" t="s">
        <v>110</v>
      </c>
    </row>
    <row r="70" spans="1:4" ht="28">
      <c r="A70" s="9"/>
      <c r="B70" s="17" t="s">
        <v>111</v>
      </c>
      <c r="C70" s="18" t="s">
        <v>112</v>
      </c>
    </row>
    <row r="71" spans="1:4" ht="23.5" customHeight="1">
      <c r="A71" s="9"/>
      <c r="B71" s="282" t="s">
        <v>113</v>
      </c>
      <c r="C71" s="283"/>
    </row>
    <row r="72" spans="1:4" ht="21" customHeight="1">
      <c r="A72" s="9"/>
      <c r="B72" s="6" t="s">
        <v>114</v>
      </c>
      <c r="C72" s="16" t="s">
        <v>115</v>
      </c>
    </row>
    <row r="73" spans="1:4" ht="31" customHeight="1" thickBot="1">
      <c r="A73" s="9"/>
      <c r="B73" s="17" t="s">
        <v>116</v>
      </c>
      <c r="C73" s="18" t="s">
        <v>117</v>
      </c>
    </row>
    <row r="74" spans="1:4">
      <c r="A74" s="8"/>
      <c r="B74" s="41" t="s">
        <v>118</v>
      </c>
      <c r="C74" s="36" t="s">
        <v>119</v>
      </c>
    </row>
    <row r="75" spans="1:4" ht="42">
      <c r="A75" s="40">
        <v>1</v>
      </c>
      <c r="B75" s="17" t="s">
        <v>120</v>
      </c>
      <c r="C75" s="18" t="s">
        <v>121</v>
      </c>
      <c r="D75" s="279"/>
    </row>
    <row r="76" spans="1:4" ht="70.5" customHeight="1">
      <c r="A76" s="40">
        <v>2</v>
      </c>
      <c r="B76" s="17" t="s">
        <v>122</v>
      </c>
      <c r="C76" s="18" t="s">
        <v>123</v>
      </c>
      <c r="D76" s="279"/>
    </row>
    <row r="77" spans="1:4">
      <c r="A77" s="40"/>
      <c r="B77" s="284" t="s">
        <v>124</v>
      </c>
      <c r="C77" s="285"/>
      <c r="D77" s="279"/>
    </row>
    <row r="78" spans="1:4">
      <c r="A78" s="40">
        <v>3</v>
      </c>
      <c r="B78" s="17" t="s">
        <v>125</v>
      </c>
      <c r="C78" s="16" t="s">
        <v>126</v>
      </c>
      <c r="D78" s="279"/>
    </row>
    <row r="79" spans="1:4" ht="28">
      <c r="A79" s="40">
        <v>4</v>
      </c>
      <c r="B79" s="17" t="s">
        <v>127</v>
      </c>
      <c r="C79" s="18" t="s">
        <v>128</v>
      </c>
      <c r="D79" s="279"/>
    </row>
    <row r="80" spans="1:4">
      <c r="A80" s="40">
        <v>5</v>
      </c>
      <c r="B80" s="17" t="s">
        <v>129</v>
      </c>
      <c r="C80" s="16" t="s">
        <v>130</v>
      </c>
      <c r="D80" s="279"/>
    </row>
    <row r="81" spans="1:5">
      <c r="A81" s="40">
        <v>6</v>
      </c>
      <c r="B81" s="17" t="s">
        <v>131</v>
      </c>
      <c r="C81" s="16" t="s">
        <v>132</v>
      </c>
      <c r="D81" s="279"/>
      <c r="E81" s="73"/>
    </row>
    <row r="82" spans="1:5" s="3" customFormat="1">
      <c r="A82" s="131">
        <v>7</v>
      </c>
      <c r="B82" s="55" t="s">
        <v>133</v>
      </c>
      <c r="C82" s="21" t="s">
        <v>134</v>
      </c>
      <c r="D82" s="279"/>
      <c r="E82" s="132"/>
    </row>
    <row r="83" spans="1:5" ht="15" thickBot="1">
      <c r="A83" s="42">
        <v>8</v>
      </c>
      <c r="B83" s="23" t="s">
        <v>135</v>
      </c>
      <c r="C83" s="133" t="s">
        <v>136</v>
      </c>
      <c r="D83" s="279"/>
    </row>
    <row r="84" spans="1:5">
      <c r="B84" s="6"/>
      <c r="C84" s="6"/>
    </row>
    <row r="85" spans="1:5">
      <c r="B85" s="6"/>
      <c r="C85" s="6"/>
      <c r="D85" s="6"/>
    </row>
    <row r="86" spans="1:5">
      <c r="C86" s="6"/>
    </row>
    <row r="87" spans="1:5">
      <c r="B87" s="6"/>
      <c r="C87" s="6"/>
    </row>
    <row r="88" spans="1:5">
      <c r="B88" s="6"/>
      <c r="C88" s="6"/>
    </row>
    <row r="89" spans="1:5">
      <c r="B89" s="6"/>
      <c r="C89" s="6"/>
    </row>
  </sheetData>
  <mergeCells count="18">
    <mergeCell ref="D75:D83"/>
    <mergeCell ref="B29:C29"/>
    <mergeCell ref="B71:C71"/>
    <mergeCell ref="B77:C77"/>
    <mergeCell ref="B57:C57"/>
    <mergeCell ref="B59:C59"/>
    <mergeCell ref="B63:C63"/>
    <mergeCell ref="D44:D47"/>
    <mergeCell ref="B65:C65"/>
    <mergeCell ref="B67:C67"/>
    <mergeCell ref="B23:C23"/>
    <mergeCell ref="B2:C2"/>
    <mergeCell ref="B5:C5"/>
    <mergeCell ref="B8:C8"/>
    <mergeCell ref="B11:C11"/>
    <mergeCell ref="B14:C14"/>
    <mergeCell ref="B18:C18"/>
    <mergeCell ref="B16:C16"/>
  </mergeCells>
  <hyperlinks>
    <hyperlink ref="B23" r:id="rId1" xr:uid="{0A8AB56C-6F2D-45E3-A83E-1913732F0362}"/>
    <hyperlink ref="B59" r:id="rId2" xr:uid="{64392FA2-E53F-411F-A2F4-7DEAF52DA442}"/>
    <hyperlink ref="B71" r:id="rId3" xr:uid="{568ABEA6-38B5-4C02-A494-C12E760C0CEF}"/>
    <hyperlink ref="B77"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topLeftCell="A62" zoomScale="80" zoomScaleNormal="80" zoomScalePageLayoutView="70" workbookViewId="0">
      <selection activeCell="A48" sqref="A48:C49"/>
    </sheetView>
  </sheetViews>
  <sheetFormatPr defaultRowHeight="14.5"/>
  <cols>
    <col min="1" max="1" width="3.81640625" style="46" customWidth="1"/>
    <col min="2" max="3" width="68.54296875" style="6" customWidth="1"/>
    <col min="4" max="4" width="58.1796875" style="6" customWidth="1"/>
    <col min="5" max="5" width="31.1796875" customWidth="1"/>
    <col min="6" max="6" width="37.54296875" customWidth="1"/>
  </cols>
  <sheetData>
    <row r="1" spans="1:5" ht="45" customHeight="1">
      <c r="A1" s="57"/>
      <c r="B1" s="26" t="s">
        <v>137</v>
      </c>
      <c r="C1" s="58" t="s">
        <v>121</v>
      </c>
      <c r="D1" s="17"/>
      <c r="E1" s="1"/>
    </row>
    <row r="2" spans="1:5" ht="28.5" thickBot="1">
      <c r="A2" s="40"/>
      <c r="B2" s="17" t="s">
        <v>138</v>
      </c>
      <c r="C2" s="18" t="s">
        <v>139</v>
      </c>
      <c r="D2" s="17"/>
      <c r="E2" s="1"/>
    </row>
    <row r="3" spans="1:5">
      <c r="A3" s="57">
        <v>1</v>
      </c>
      <c r="B3" s="26" t="s">
        <v>140</v>
      </c>
      <c r="C3" s="58" t="s">
        <v>141</v>
      </c>
      <c r="D3" s="17"/>
      <c r="E3" s="1"/>
    </row>
    <row r="4" spans="1:5" ht="47.15" customHeight="1">
      <c r="A4" s="40"/>
      <c r="B4" s="17" t="s">
        <v>142</v>
      </c>
      <c r="C4" s="18" t="s">
        <v>143</v>
      </c>
      <c r="D4" s="17"/>
      <c r="E4" s="1"/>
    </row>
    <row r="5" spans="1:5" ht="29.5" customHeight="1">
      <c r="A5" s="40"/>
      <c r="B5" s="17" t="s">
        <v>144</v>
      </c>
      <c r="C5" s="18" t="s">
        <v>145</v>
      </c>
      <c r="D5" s="17"/>
      <c r="E5" s="1"/>
    </row>
    <row r="6" spans="1:5">
      <c r="A6" s="40"/>
      <c r="B6" s="284" t="s">
        <v>25</v>
      </c>
      <c r="C6" s="285"/>
      <c r="D6" s="17"/>
      <c r="E6" s="1"/>
    </row>
    <row r="7" spans="1:5" ht="28">
      <c r="A7" s="40"/>
      <c r="B7" s="59" t="s">
        <v>146</v>
      </c>
      <c r="C7" s="60" t="s">
        <v>147</v>
      </c>
      <c r="D7" s="17"/>
      <c r="E7" s="1"/>
    </row>
    <row r="8" spans="1:5" ht="28">
      <c r="A8" s="40"/>
      <c r="B8" s="17" t="s">
        <v>148</v>
      </c>
      <c r="C8" s="18" t="s">
        <v>149</v>
      </c>
      <c r="D8" s="17"/>
      <c r="E8" s="1"/>
    </row>
    <row r="9" spans="1:5">
      <c r="A9" s="40"/>
      <c r="B9" s="17" t="s">
        <v>150</v>
      </c>
      <c r="C9" s="18" t="s">
        <v>151</v>
      </c>
      <c r="D9" s="17"/>
      <c r="E9" s="1"/>
    </row>
    <row r="10" spans="1:5">
      <c r="A10" s="40"/>
      <c r="B10" s="17" t="s">
        <v>152</v>
      </c>
      <c r="C10" s="18" t="s">
        <v>153</v>
      </c>
      <c r="D10" s="17"/>
      <c r="E10" s="1"/>
    </row>
    <row r="11" spans="1:5" ht="75.650000000000006" customHeight="1">
      <c r="A11" s="40"/>
      <c r="B11" s="55" t="s">
        <v>154</v>
      </c>
      <c r="C11" s="18" t="s">
        <v>155</v>
      </c>
      <c r="D11" s="17"/>
      <c r="E11" s="1"/>
    </row>
    <row r="12" spans="1:5">
      <c r="A12" s="40"/>
      <c r="B12" s="284" t="s">
        <v>156</v>
      </c>
      <c r="C12" s="285"/>
      <c r="D12" s="17"/>
      <c r="E12" s="1"/>
    </row>
    <row r="13" spans="1:5" ht="100" customHeight="1">
      <c r="A13" s="40"/>
      <c r="B13" s="55" t="s">
        <v>157</v>
      </c>
      <c r="C13" s="18" t="s">
        <v>158</v>
      </c>
      <c r="D13" s="17"/>
      <c r="E13" s="1"/>
    </row>
    <row r="14" spans="1:5" ht="42">
      <c r="A14" s="40"/>
      <c r="B14" s="55" t="s">
        <v>159</v>
      </c>
      <c r="C14" s="18" t="s">
        <v>160</v>
      </c>
      <c r="D14" s="17"/>
      <c r="E14" s="1"/>
    </row>
    <row r="15" spans="1:5" ht="29.5" customHeight="1">
      <c r="A15" s="40"/>
      <c r="B15" s="55" t="s">
        <v>161</v>
      </c>
      <c r="C15" s="18" t="s">
        <v>162</v>
      </c>
      <c r="D15" s="17"/>
      <c r="E15" s="1"/>
    </row>
    <row r="16" spans="1:5" ht="59.5" customHeight="1">
      <c r="A16" s="40"/>
      <c r="B16" s="55" t="s">
        <v>163</v>
      </c>
      <c r="C16" s="18" t="s">
        <v>164</v>
      </c>
      <c r="D16" s="17"/>
      <c r="E16" s="1"/>
    </row>
    <row r="17" spans="1:5" ht="147.75" customHeight="1">
      <c r="A17" s="40"/>
      <c r="B17" s="55" t="s">
        <v>165</v>
      </c>
      <c r="C17" s="18" t="s">
        <v>166</v>
      </c>
      <c r="D17" s="17"/>
      <c r="E17" s="1"/>
    </row>
    <row r="18" spans="1:5" ht="62.25" customHeight="1" thickBot="1">
      <c r="A18" s="42"/>
      <c r="B18" s="56" t="s">
        <v>167</v>
      </c>
      <c r="C18" s="24" t="s">
        <v>168</v>
      </c>
      <c r="D18" s="17"/>
      <c r="E18" s="1"/>
    </row>
    <row r="19" spans="1:5" ht="18" customHeight="1">
      <c r="A19" s="57">
        <v>2</v>
      </c>
      <c r="B19" s="70" t="s">
        <v>169</v>
      </c>
      <c r="C19" s="58" t="s">
        <v>170</v>
      </c>
      <c r="D19" s="17"/>
      <c r="E19" s="1"/>
    </row>
    <row r="20" spans="1:5" ht="48" customHeight="1" thickBot="1">
      <c r="A20" s="42"/>
      <c r="B20" s="56" t="s">
        <v>171</v>
      </c>
      <c r="C20" s="24" t="s">
        <v>172</v>
      </c>
      <c r="D20" s="17"/>
      <c r="E20" s="1"/>
    </row>
    <row r="21" spans="1:5">
      <c r="A21" s="57">
        <v>3</v>
      </c>
      <c r="B21" s="26" t="s">
        <v>173</v>
      </c>
      <c r="C21" s="58" t="s">
        <v>174</v>
      </c>
      <c r="D21" s="17"/>
      <c r="E21" s="1"/>
    </row>
    <row r="22" spans="1:5" ht="73.5" customHeight="1">
      <c r="A22" s="40"/>
      <c r="B22" s="17" t="s">
        <v>175</v>
      </c>
      <c r="C22" s="18" t="s">
        <v>176</v>
      </c>
      <c r="D22" s="17"/>
      <c r="E22" s="1"/>
    </row>
    <row r="23" spans="1:5" ht="32.5" customHeight="1" thickBot="1">
      <c r="A23" s="42"/>
      <c r="B23" s="23" t="s">
        <v>177</v>
      </c>
      <c r="C23" s="24" t="s">
        <v>178</v>
      </c>
      <c r="D23" s="17"/>
      <c r="E23" s="1"/>
    </row>
    <row r="24" spans="1:5">
      <c r="A24" s="57">
        <v>4</v>
      </c>
      <c r="B24" s="26" t="s">
        <v>179</v>
      </c>
      <c r="C24" s="58" t="s">
        <v>180</v>
      </c>
      <c r="D24" s="17"/>
      <c r="E24" s="1"/>
    </row>
    <row r="25" spans="1:5" ht="45" customHeight="1">
      <c r="A25" s="40"/>
      <c r="B25" s="17" t="s">
        <v>181</v>
      </c>
      <c r="C25" s="18" t="s">
        <v>182</v>
      </c>
      <c r="D25" s="17"/>
      <c r="E25" s="1"/>
    </row>
    <row r="26" spans="1:5" ht="31.5" customHeight="1">
      <c r="A26" s="40"/>
      <c r="B26" s="17" t="s">
        <v>183</v>
      </c>
      <c r="C26" s="18" t="s">
        <v>184</v>
      </c>
      <c r="D26" s="17"/>
      <c r="E26" s="1"/>
    </row>
    <row r="27" spans="1:5" ht="46.5" customHeight="1">
      <c r="A27" s="40"/>
      <c r="B27" s="17" t="s">
        <v>185</v>
      </c>
      <c r="C27" s="18" t="s">
        <v>186</v>
      </c>
      <c r="D27" s="17"/>
      <c r="E27" s="1"/>
    </row>
    <row r="28" spans="1:5" ht="30" customHeight="1" thickBot="1">
      <c r="A28" s="42"/>
      <c r="B28" s="23" t="s">
        <v>187</v>
      </c>
      <c r="C28" s="24" t="s">
        <v>188</v>
      </c>
      <c r="D28" s="45"/>
      <c r="E28" s="1"/>
    </row>
    <row r="29" spans="1:5">
      <c r="A29" s="57">
        <v>5</v>
      </c>
      <c r="B29" s="26" t="s">
        <v>189</v>
      </c>
      <c r="C29" s="58" t="s">
        <v>190</v>
      </c>
      <c r="D29" s="17"/>
      <c r="E29" s="1"/>
    </row>
    <row r="30" spans="1:5" ht="42.5">
      <c r="A30" s="62" t="s">
        <v>191</v>
      </c>
      <c r="B30" s="17" t="s">
        <v>192</v>
      </c>
      <c r="C30" s="63" t="s">
        <v>193</v>
      </c>
      <c r="D30" s="17"/>
      <c r="E30" s="1"/>
    </row>
    <row r="31" spans="1:5" ht="42">
      <c r="A31" s="62" t="s">
        <v>194</v>
      </c>
      <c r="B31" s="17" t="s">
        <v>195</v>
      </c>
      <c r="C31" s="18" t="s">
        <v>196</v>
      </c>
      <c r="D31" s="17"/>
      <c r="E31" s="1"/>
    </row>
    <row r="32" spans="1:5" ht="358.5" customHeight="1">
      <c r="A32" s="62" t="s">
        <v>197</v>
      </c>
      <c r="B32" s="64" t="s">
        <v>198</v>
      </c>
      <c r="C32" s="18" t="s">
        <v>199</v>
      </c>
      <c r="D32" s="17"/>
      <c r="E32" s="2"/>
    </row>
    <row r="33" spans="1:6" ht="18" customHeight="1" thickBot="1">
      <c r="A33" s="69" t="s">
        <v>200</v>
      </c>
      <c r="B33" s="23" t="s">
        <v>201</v>
      </c>
      <c r="C33" s="24" t="s">
        <v>202</v>
      </c>
      <c r="D33" s="17"/>
      <c r="E33" s="1"/>
    </row>
    <row r="34" spans="1:6" ht="16.5" customHeight="1">
      <c r="A34" s="57">
        <v>6</v>
      </c>
      <c r="B34" s="26" t="s">
        <v>203</v>
      </c>
      <c r="C34" s="58" t="s">
        <v>204</v>
      </c>
      <c r="D34" s="17"/>
      <c r="E34" s="1"/>
    </row>
    <row r="35" spans="1:6" ht="33.65" customHeight="1">
      <c r="A35" s="62" t="s">
        <v>205</v>
      </c>
      <c r="B35" s="17" t="s">
        <v>206</v>
      </c>
      <c r="C35" s="18" t="s">
        <v>207</v>
      </c>
      <c r="D35" s="17"/>
      <c r="E35" s="1"/>
    </row>
    <row r="36" spans="1:6" ht="42">
      <c r="A36" s="62" t="s">
        <v>208</v>
      </c>
      <c r="B36" s="17" t="s">
        <v>209</v>
      </c>
      <c r="C36" s="18" t="s">
        <v>210</v>
      </c>
      <c r="D36" s="17"/>
      <c r="E36" s="1"/>
    </row>
    <row r="37" spans="1:6" ht="57" customHeight="1">
      <c r="A37" s="62" t="s">
        <v>211</v>
      </c>
      <c r="B37" s="17" t="s">
        <v>212</v>
      </c>
      <c r="C37" s="65" t="s">
        <v>213</v>
      </c>
      <c r="D37" s="17"/>
      <c r="E37" s="1"/>
    </row>
    <row r="38" spans="1:6" ht="44.5" customHeight="1" thickBot="1">
      <c r="A38" s="42"/>
      <c r="B38" s="23" t="s">
        <v>214</v>
      </c>
      <c r="C38" s="24" t="s">
        <v>215</v>
      </c>
      <c r="D38" s="17"/>
      <c r="E38" s="1"/>
    </row>
    <row r="39" spans="1:6" ht="17.5" customHeight="1">
      <c r="A39" s="57">
        <v>7</v>
      </c>
      <c r="B39" s="26" t="s">
        <v>216</v>
      </c>
      <c r="C39" s="58" t="s">
        <v>217</v>
      </c>
      <c r="D39" s="17"/>
      <c r="E39" s="1"/>
    </row>
    <row r="40" spans="1:6" ht="30" customHeight="1">
      <c r="A40" s="62" t="s">
        <v>218</v>
      </c>
      <c r="B40" s="17" t="s">
        <v>219</v>
      </c>
      <c r="C40" s="18" t="s">
        <v>220</v>
      </c>
      <c r="D40" s="17"/>
      <c r="E40" s="1"/>
    </row>
    <row r="41" spans="1:6" ht="56">
      <c r="A41" s="62" t="s">
        <v>221</v>
      </c>
      <c r="B41" s="17" t="s">
        <v>222</v>
      </c>
      <c r="C41" s="18" t="s">
        <v>223</v>
      </c>
      <c r="D41" s="17"/>
      <c r="E41" s="1"/>
    </row>
    <row r="42" spans="1:6" ht="45" customHeight="1">
      <c r="A42" s="62" t="s">
        <v>224</v>
      </c>
      <c r="B42" s="17" t="s">
        <v>225</v>
      </c>
      <c r="C42" s="18" t="s">
        <v>226</v>
      </c>
      <c r="D42" s="17"/>
      <c r="E42" s="1"/>
    </row>
    <row r="43" spans="1:6" ht="30" customHeight="1">
      <c r="A43" s="62" t="s">
        <v>227</v>
      </c>
      <c r="B43" s="55" t="s">
        <v>228</v>
      </c>
      <c r="C43" s="18" t="s">
        <v>229</v>
      </c>
      <c r="D43" s="17"/>
      <c r="E43" s="1"/>
    </row>
    <row r="44" spans="1:6" ht="44.15" customHeight="1" thickBot="1">
      <c r="A44" s="42"/>
      <c r="B44" s="23" t="s">
        <v>230</v>
      </c>
      <c r="C44" s="24" t="s">
        <v>231</v>
      </c>
      <c r="D44" s="17"/>
      <c r="E44" s="1"/>
    </row>
    <row r="45" spans="1:6" ht="18" customHeight="1">
      <c r="A45" s="57">
        <v>8</v>
      </c>
      <c r="B45" s="26" t="s">
        <v>232</v>
      </c>
      <c r="C45" s="58" t="s">
        <v>233</v>
      </c>
      <c r="D45" s="17"/>
      <c r="E45" s="1"/>
    </row>
    <row r="46" spans="1:6" ht="45.65" customHeight="1">
      <c r="A46" s="40"/>
      <c r="B46" s="17" t="s">
        <v>234</v>
      </c>
      <c r="C46" s="18" t="s">
        <v>235</v>
      </c>
      <c r="D46" s="17"/>
      <c r="E46" s="1"/>
    </row>
    <row r="47" spans="1:6" ht="154.5" customHeight="1" thickBot="1">
      <c r="A47" s="42"/>
      <c r="B47" s="90" t="s">
        <v>236</v>
      </c>
      <c r="C47" s="91" t="s">
        <v>237</v>
      </c>
      <c r="D47" s="45"/>
      <c r="E47" s="74"/>
      <c r="F47" s="45"/>
    </row>
    <row r="48" spans="1:6">
      <c r="A48" s="110">
        <v>9</v>
      </c>
      <c r="B48" s="111" t="s">
        <v>238</v>
      </c>
      <c r="C48" s="112" t="s">
        <v>239</v>
      </c>
      <c r="D48" s="45"/>
      <c r="E48" s="1"/>
    </row>
    <row r="49" spans="1:6" ht="87.75" customHeight="1" thickBot="1">
      <c r="A49" s="113"/>
      <c r="B49" s="114" t="s">
        <v>240</v>
      </c>
      <c r="C49" s="115" t="s">
        <v>241</v>
      </c>
      <c r="D49" s="17"/>
      <c r="E49" s="1"/>
    </row>
    <row r="50" spans="1:6" ht="16.5" customHeight="1">
      <c r="A50" s="57">
        <v>10</v>
      </c>
      <c r="B50" s="26" t="s">
        <v>242</v>
      </c>
      <c r="C50" s="58" t="s">
        <v>243</v>
      </c>
      <c r="D50" s="17"/>
      <c r="E50" s="1"/>
    </row>
    <row r="51" spans="1:6" ht="62.25" customHeight="1" thickBot="1">
      <c r="A51" s="42"/>
      <c r="B51" s="23" t="s">
        <v>244</v>
      </c>
      <c r="C51" s="24" t="s">
        <v>245</v>
      </c>
      <c r="D51" s="17"/>
      <c r="E51" s="1"/>
    </row>
    <row r="52" spans="1:6" s="49" customFormat="1" ht="15.65" customHeight="1">
      <c r="A52" s="66">
        <v>11</v>
      </c>
      <c r="B52" s="67" t="s">
        <v>246</v>
      </c>
      <c r="C52" s="68" t="s">
        <v>247</v>
      </c>
      <c r="D52" s="47"/>
      <c r="E52" s="48"/>
    </row>
    <row r="53" spans="1:6">
      <c r="A53" s="40"/>
      <c r="B53" s="61" t="s">
        <v>248</v>
      </c>
      <c r="C53" s="60" t="s">
        <v>249</v>
      </c>
      <c r="D53" s="17"/>
      <c r="E53" s="1"/>
    </row>
    <row r="54" spans="1:6" ht="31" customHeight="1">
      <c r="A54" s="62" t="s">
        <v>250</v>
      </c>
      <c r="B54" s="55" t="s">
        <v>251</v>
      </c>
      <c r="C54" s="18" t="s">
        <v>252</v>
      </c>
      <c r="D54" s="17"/>
      <c r="E54" s="1"/>
    </row>
    <row r="55" spans="1:6" ht="72.650000000000006" customHeight="1">
      <c r="A55" s="62" t="s">
        <v>253</v>
      </c>
      <c r="B55" s="55" t="s">
        <v>254</v>
      </c>
      <c r="C55" s="18" t="s">
        <v>255</v>
      </c>
      <c r="D55" s="72"/>
      <c r="E55" s="1"/>
    </row>
    <row r="56" spans="1:6" ht="16.5" customHeight="1">
      <c r="A56" s="62"/>
      <c r="B56" s="61" t="s">
        <v>256</v>
      </c>
      <c r="C56" s="60" t="s">
        <v>257</v>
      </c>
      <c r="D56" s="45"/>
      <c r="E56" s="80"/>
      <c r="F56" s="45"/>
    </row>
    <row r="57" spans="1:6" ht="42.5" thickBot="1">
      <c r="A57" s="69" t="s">
        <v>258</v>
      </c>
      <c r="B57" s="56" t="s">
        <v>259</v>
      </c>
      <c r="C57" s="24" t="s">
        <v>260</v>
      </c>
      <c r="D57" s="72"/>
      <c r="E57" s="1"/>
    </row>
    <row r="58" spans="1:6">
      <c r="A58" s="57">
        <v>12</v>
      </c>
      <c r="B58" s="26" t="s">
        <v>261</v>
      </c>
      <c r="C58" s="58" t="s">
        <v>262</v>
      </c>
      <c r="D58" s="17"/>
      <c r="E58" s="1"/>
    </row>
    <row r="59" spans="1:6" ht="89.5" customHeight="1">
      <c r="A59" s="40"/>
      <c r="B59" s="17" t="s">
        <v>263</v>
      </c>
      <c r="C59" s="18" t="s">
        <v>264</v>
      </c>
      <c r="D59" s="17"/>
      <c r="E59" s="1"/>
    </row>
    <row r="60" spans="1:6" ht="112" customHeight="1" thickBot="1">
      <c r="A60" s="42"/>
      <c r="B60" s="23" t="s">
        <v>265</v>
      </c>
      <c r="C60" s="24" t="s">
        <v>266</v>
      </c>
      <c r="D60" s="45"/>
      <c r="E60" s="74"/>
      <c r="F60" s="75"/>
    </row>
    <row r="61" spans="1:6" ht="18" customHeight="1">
      <c r="A61" s="40">
        <v>13</v>
      </c>
      <c r="B61" s="59" t="s">
        <v>267</v>
      </c>
      <c r="C61" s="60" t="s">
        <v>268</v>
      </c>
      <c r="D61" s="17"/>
      <c r="E61" s="1"/>
    </row>
    <row r="62" spans="1:6" ht="59.15" customHeight="1">
      <c r="A62" s="40"/>
      <c r="B62" s="17" t="s">
        <v>269</v>
      </c>
      <c r="C62" s="18" t="s">
        <v>270</v>
      </c>
      <c r="D62" s="72"/>
      <c r="E62" s="1"/>
    </row>
    <row r="63" spans="1:6" ht="47.5" customHeight="1">
      <c r="A63" s="40"/>
      <c r="B63" s="17" t="s">
        <v>271</v>
      </c>
      <c r="C63" s="18" t="s">
        <v>272</v>
      </c>
      <c r="D63" s="17"/>
      <c r="E63" s="1"/>
    </row>
    <row r="64" spans="1:6">
      <c r="A64" s="40"/>
      <c r="B64" s="17"/>
      <c r="C64" s="18"/>
      <c r="D64" s="17"/>
      <c r="E64" s="1"/>
    </row>
    <row r="65" spans="1:5">
      <c r="A65" s="40"/>
      <c r="B65" s="6" t="s">
        <v>114</v>
      </c>
      <c r="C65" s="16" t="s">
        <v>115</v>
      </c>
      <c r="D65" s="17"/>
      <c r="E65" s="1"/>
    </row>
    <row r="66" spans="1:5" ht="28.5" thickBot="1">
      <c r="A66" s="42"/>
      <c r="B66" s="23" t="s">
        <v>116</v>
      </c>
      <c r="C66" s="24" t="s">
        <v>117</v>
      </c>
      <c r="D66" s="17"/>
      <c r="E66" s="1"/>
    </row>
    <row r="67" spans="1:5">
      <c r="B67" s="17"/>
      <c r="C67" s="17"/>
      <c r="D67" s="17"/>
      <c r="E67" s="1"/>
    </row>
    <row r="68" spans="1:5">
      <c r="B68" s="17"/>
      <c r="C68" s="17"/>
      <c r="D68" s="17"/>
      <c r="E68" s="1"/>
    </row>
    <row r="69" spans="1:5">
      <c r="B69" s="17"/>
      <c r="C69" s="17"/>
      <c r="D69" s="17"/>
      <c r="E69" s="1"/>
    </row>
    <row r="70" spans="1:5">
      <c r="B70" s="17"/>
      <c r="C70" s="17"/>
      <c r="D70" s="17"/>
      <c r="E70" s="1"/>
    </row>
    <row r="71" spans="1:5">
      <c r="B71" s="17"/>
      <c r="C71" s="17"/>
      <c r="D71" s="17"/>
      <c r="E71" s="1"/>
    </row>
    <row r="72" spans="1:5">
      <c r="B72" s="17"/>
      <c r="C72" s="17"/>
      <c r="D72" s="17"/>
      <c r="E72" s="1"/>
    </row>
    <row r="73" spans="1:5">
      <c r="B73" s="17"/>
      <c r="C73" s="17"/>
      <c r="D73" s="17"/>
      <c r="E73" s="1"/>
    </row>
    <row r="74" spans="1:5">
      <c r="B74" s="17"/>
      <c r="C74" s="17"/>
      <c r="D74" s="17"/>
      <c r="E74" s="1"/>
    </row>
    <row r="75" spans="1:5">
      <c r="B75" s="17"/>
      <c r="C75" s="17"/>
      <c r="D75" s="17"/>
      <c r="E75" s="1"/>
    </row>
    <row r="76" spans="1:5">
      <c r="B76" s="17"/>
      <c r="C76" s="17"/>
      <c r="D76" s="17"/>
      <c r="E76" s="1"/>
    </row>
    <row r="77" spans="1:5">
      <c r="B77" s="17"/>
      <c r="C77" s="17"/>
      <c r="D77" s="17"/>
      <c r="E77" s="1"/>
    </row>
    <row r="78" spans="1:5">
      <c r="B78" s="17"/>
      <c r="C78" s="17"/>
      <c r="D78" s="17"/>
      <c r="E78" s="1"/>
    </row>
    <row r="79" spans="1:5">
      <c r="B79" s="17"/>
      <c r="C79" s="17"/>
      <c r="D79" s="17"/>
      <c r="E79" s="1"/>
    </row>
    <row r="80" spans="1:5">
      <c r="B80" s="17"/>
      <c r="C80" s="17"/>
      <c r="D80" s="17"/>
      <c r="E80" s="1"/>
    </row>
    <row r="81" spans="2:5">
      <c r="B81" s="17"/>
      <c r="C81" s="17"/>
      <c r="D81" s="17"/>
      <c r="E81" s="1"/>
    </row>
    <row r="82" spans="2:5">
      <c r="B82" s="17"/>
      <c r="C82" s="17"/>
      <c r="D82" s="17"/>
      <c r="E82" s="1"/>
    </row>
    <row r="83" spans="2:5">
      <c r="B83" s="17"/>
      <c r="C83" s="17"/>
      <c r="D83" s="17"/>
      <c r="E83" s="1"/>
    </row>
    <row r="84" spans="2:5">
      <c r="B84" s="17"/>
      <c r="C84" s="17"/>
      <c r="D84" s="17"/>
      <c r="E84" s="1"/>
    </row>
    <row r="85" spans="2:5">
      <c r="B85" s="17"/>
      <c r="C85" s="17"/>
      <c r="D85" s="17"/>
      <c r="E85" s="1"/>
    </row>
    <row r="86" spans="2:5">
      <c r="B86" s="17"/>
      <c r="C86" s="17"/>
      <c r="D86" s="17"/>
      <c r="E86" s="1"/>
    </row>
    <row r="87" spans="2:5">
      <c r="B87" s="17"/>
      <c r="C87" s="17"/>
      <c r="D87" s="17"/>
      <c r="E87" s="1"/>
    </row>
    <row r="88" spans="2:5">
      <c r="B88" s="17"/>
      <c r="C88" s="17"/>
      <c r="D88" s="17"/>
      <c r="E88" s="1"/>
    </row>
    <row r="89" spans="2:5">
      <c r="B89" s="17"/>
      <c r="C89" s="17"/>
      <c r="D89" s="17"/>
      <c r="E89" s="1"/>
    </row>
    <row r="90" spans="2:5">
      <c r="B90" s="17"/>
      <c r="C90" s="17"/>
      <c r="D90" s="17"/>
      <c r="E90" s="1"/>
    </row>
    <row r="91" spans="2:5">
      <c r="B91" s="17"/>
      <c r="C91" s="17"/>
      <c r="D91" s="17"/>
      <c r="E91" s="1"/>
    </row>
    <row r="92" spans="2:5">
      <c r="B92" s="17"/>
      <c r="C92" s="17"/>
      <c r="D92" s="17"/>
      <c r="E92" s="1"/>
    </row>
    <row r="93" spans="2:5">
      <c r="B93" s="17"/>
      <c r="C93" s="17"/>
      <c r="D93" s="17"/>
      <c r="E93" s="1"/>
    </row>
    <row r="94" spans="2:5">
      <c r="B94" s="17"/>
      <c r="C94" s="17"/>
      <c r="D94" s="17"/>
      <c r="E94" s="1"/>
    </row>
    <row r="95" spans="2:5">
      <c r="B95" s="17"/>
      <c r="C95" s="17"/>
      <c r="D95" s="17"/>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DAD02-4E2E-45D7-BB99-F964304C9970}">
  <dimension ref="A1:Z931"/>
  <sheetViews>
    <sheetView showGridLines="0" topLeftCell="A10" zoomScale="99" zoomScaleNormal="99" workbookViewId="0">
      <selection activeCell="F22" sqref="F22"/>
    </sheetView>
  </sheetViews>
  <sheetFormatPr defaultColWidth="13.1796875" defaultRowHeight="15" customHeight="1"/>
  <cols>
    <col min="1" max="1" width="27.54296875" style="98" customWidth="1"/>
    <col min="2" max="2" width="21.7265625" style="98" customWidth="1"/>
    <col min="3" max="3" width="16" style="98" customWidth="1"/>
    <col min="4" max="4" width="8.54296875" style="98" customWidth="1"/>
    <col min="5" max="5" width="13.26953125" style="247" customWidth="1"/>
    <col min="6" max="6" width="14.54296875" style="247" customWidth="1"/>
    <col min="7" max="7" width="16.1796875" style="98" customWidth="1"/>
    <col min="8" max="8" width="1.81640625" style="98" customWidth="1"/>
    <col min="9" max="9" width="5.1796875" style="98" customWidth="1"/>
    <col min="10" max="10" width="10.453125" style="98" customWidth="1"/>
    <col min="11" max="11" width="8.54296875" style="98" customWidth="1"/>
    <col min="12" max="12" width="4.7265625" style="98" customWidth="1"/>
    <col min="13" max="13" width="10.453125" style="98" customWidth="1"/>
    <col min="14" max="14" width="31.54296875" style="98" customWidth="1"/>
    <col min="15" max="26" width="10.453125" style="98" customWidth="1"/>
    <col min="27" max="16384" width="13.1796875" style="98"/>
  </cols>
  <sheetData>
    <row r="1" spans="1:26" ht="67.5" customHeight="1">
      <c r="A1" s="295" t="s">
        <v>273</v>
      </c>
      <c r="B1" s="296"/>
      <c r="C1" s="296"/>
      <c r="D1" s="296"/>
      <c r="E1" s="296"/>
      <c r="F1" s="296"/>
      <c r="G1" s="211"/>
      <c r="H1" s="212"/>
    </row>
    <row r="2" spans="1:26" ht="13.5" customHeight="1">
      <c r="A2" s="213" t="s">
        <v>274</v>
      </c>
      <c r="B2" s="99"/>
      <c r="C2" s="99"/>
      <c r="D2" s="99"/>
      <c r="E2" s="214"/>
      <c r="F2" s="214"/>
      <c r="G2" s="99"/>
      <c r="H2" s="99"/>
      <c r="I2" s="99"/>
      <c r="J2" s="99"/>
      <c r="K2" s="99"/>
      <c r="L2" s="99"/>
      <c r="M2" s="99"/>
      <c r="N2" s="99"/>
      <c r="O2" s="99"/>
      <c r="P2" s="99"/>
      <c r="Q2" s="99"/>
      <c r="R2" s="99"/>
      <c r="S2" s="99"/>
      <c r="T2" s="99"/>
      <c r="U2" s="99"/>
      <c r="V2" s="99"/>
      <c r="W2" s="99"/>
      <c r="X2" s="99"/>
      <c r="Y2" s="99"/>
      <c r="Z2" s="99"/>
    </row>
    <row r="3" spans="1:26" ht="14.25" customHeight="1">
      <c r="A3" s="215" t="s">
        <v>275</v>
      </c>
      <c r="B3" s="216"/>
      <c r="C3" s="104" t="s">
        <v>276</v>
      </c>
      <c r="D3" s="297"/>
      <c r="E3" s="298"/>
      <c r="F3" s="217"/>
      <c r="G3" s="101"/>
    </row>
    <row r="4" spans="1:26" ht="5.25" customHeight="1">
      <c r="A4" s="218"/>
      <c r="B4" s="99"/>
      <c r="C4" s="219"/>
      <c r="D4" s="99"/>
      <c r="E4" s="214"/>
      <c r="F4" s="214"/>
      <c r="G4" s="99"/>
      <c r="H4" s="99"/>
      <c r="I4" s="99"/>
      <c r="J4" s="99"/>
      <c r="K4" s="99"/>
      <c r="L4" s="99"/>
      <c r="M4" s="99"/>
      <c r="N4" s="99"/>
      <c r="O4" s="99"/>
      <c r="P4" s="99"/>
      <c r="Q4" s="99"/>
      <c r="R4" s="99"/>
      <c r="S4" s="99"/>
      <c r="T4" s="99"/>
      <c r="U4" s="99"/>
      <c r="V4" s="99"/>
      <c r="W4" s="99"/>
      <c r="X4" s="99"/>
      <c r="Y4" s="99"/>
      <c r="Z4" s="99"/>
    </row>
    <row r="5" spans="1:26" ht="11.25" customHeight="1">
      <c r="A5" s="220" t="s">
        <v>277</v>
      </c>
      <c r="B5" s="216" t="s">
        <v>278</v>
      </c>
      <c r="C5" s="104" t="s">
        <v>279</v>
      </c>
      <c r="D5" s="299"/>
      <c r="E5" s="298"/>
      <c r="F5" s="298"/>
      <c r="G5" s="298"/>
    </row>
    <row r="6" spans="1:26" ht="11.25" customHeight="1">
      <c r="A6" s="218"/>
      <c r="B6" s="99"/>
      <c r="C6" s="219"/>
      <c r="D6" s="99"/>
      <c r="E6" s="214"/>
      <c r="F6" s="214"/>
      <c r="G6" s="99"/>
      <c r="H6" s="99"/>
      <c r="I6" s="99"/>
      <c r="J6" s="99"/>
      <c r="K6" s="99"/>
      <c r="L6" s="99"/>
      <c r="M6" s="99"/>
      <c r="N6" s="99"/>
      <c r="O6" s="99"/>
      <c r="P6" s="99"/>
      <c r="Q6" s="99"/>
      <c r="R6" s="99"/>
      <c r="S6" s="99"/>
      <c r="T6" s="99"/>
      <c r="U6" s="99"/>
      <c r="V6" s="99"/>
      <c r="W6" s="99"/>
      <c r="X6" s="99"/>
      <c r="Y6" s="99"/>
      <c r="Z6" s="99"/>
    </row>
    <row r="7" spans="1:26" ht="33" customHeight="1">
      <c r="A7" s="221"/>
      <c r="B7" s="222"/>
      <c r="C7" s="104" t="s">
        <v>280</v>
      </c>
      <c r="D7" s="300"/>
      <c r="E7" s="298"/>
      <c r="F7" s="298"/>
      <c r="G7" s="298"/>
    </row>
    <row r="8" spans="1:26" ht="11.25" customHeight="1">
      <c r="A8" s="223"/>
      <c r="B8" s="224"/>
      <c r="C8" s="224"/>
      <c r="D8" s="224"/>
      <c r="E8" s="225"/>
      <c r="F8" s="225"/>
      <c r="G8" s="224"/>
      <c r="H8" s="226"/>
      <c r="I8" s="226"/>
      <c r="J8" s="226"/>
      <c r="K8" s="226"/>
      <c r="L8" s="226"/>
      <c r="M8" s="226"/>
      <c r="N8" s="226"/>
      <c r="O8" s="226"/>
      <c r="P8" s="226"/>
      <c r="Q8" s="226"/>
      <c r="R8" s="226"/>
      <c r="S8" s="226"/>
      <c r="T8" s="226"/>
      <c r="U8" s="226"/>
      <c r="V8" s="226"/>
      <c r="W8" s="226"/>
      <c r="X8" s="226"/>
      <c r="Y8" s="226"/>
      <c r="Z8" s="226"/>
    </row>
    <row r="9" spans="1:26" ht="11.25" customHeight="1">
      <c r="A9" s="226"/>
      <c r="B9" s="226"/>
      <c r="C9" s="226"/>
      <c r="D9" s="226"/>
      <c r="E9" s="227"/>
      <c r="F9" s="227"/>
      <c r="G9" s="226"/>
      <c r="H9" s="226"/>
      <c r="I9" s="226"/>
      <c r="J9" s="226"/>
      <c r="K9" s="226"/>
      <c r="L9" s="226"/>
      <c r="M9" s="226"/>
      <c r="N9" s="226"/>
      <c r="O9" s="226"/>
      <c r="P9" s="226"/>
      <c r="Q9" s="226"/>
      <c r="R9" s="226"/>
      <c r="S9" s="226"/>
      <c r="T9" s="226"/>
      <c r="U9" s="226"/>
      <c r="V9" s="226"/>
      <c r="W9" s="226"/>
      <c r="X9" s="226"/>
      <c r="Y9" s="226"/>
      <c r="Z9" s="226"/>
    </row>
    <row r="10" spans="1:26" ht="11.25" customHeight="1">
      <c r="A10" s="228" t="s">
        <v>281</v>
      </c>
      <c r="B10" s="228"/>
      <c r="C10" s="228"/>
      <c r="D10" s="228"/>
      <c r="E10" s="229"/>
      <c r="F10" s="229"/>
      <c r="G10" s="228"/>
    </row>
    <row r="11" spans="1:26" ht="11.25" customHeight="1">
      <c r="A11" s="230"/>
      <c r="B11" s="230"/>
      <c r="C11" s="230"/>
      <c r="D11" s="230"/>
      <c r="E11" s="231"/>
      <c r="F11" s="231"/>
      <c r="G11" s="230"/>
      <c r="H11" s="230"/>
      <c r="I11" s="230"/>
      <c r="J11" s="230"/>
      <c r="K11" s="230"/>
      <c r="L11" s="230"/>
      <c r="M11" s="230"/>
      <c r="N11" s="230"/>
      <c r="O11" s="230"/>
      <c r="P11" s="230"/>
      <c r="Q11" s="230"/>
      <c r="R11" s="230"/>
      <c r="S11" s="230"/>
      <c r="T11" s="230"/>
      <c r="U11" s="230"/>
      <c r="V11" s="230"/>
      <c r="W11" s="230"/>
      <c r="X11" s="230"/>
      <c r="Y11" s="230"/>
      <c r="Z11" s="230"/>
    </row>
    <row r="12" spans="1:26" ht="11.25" customHeight="1">
      <c r="A12" s="105" t="s">
        <v>282</v>
      </c>
      <c r="B12" s="232" t="s">
        <v>283</v>
      </c>
      <c r="C12" s="233"/>
      <c r="D12" s="105" t="s">
        <v>284</v>
      </c>
      <c r="E12" s="234" t="s">
        <v>285</v>
      </c>
      <c r="F12" s="234" t="s">
        <v>286</v>
      </c>
      <c r="G12" s="105" t="s">
        <v>287</v>
      </c>
    </row>
    <row r="13" spans="1:26" ht="16.399999999999999" customHeight="1">
      <c r="A13" s="106" t="s">
        <v>288</v>
      </c>
      <c r="B13" s="235" t="s">
        <v>289</v>
      </c>
      <c r="C13" s="235"/>
      <c r="D13" s="237">
        <v>1</v>
      </c>
      <c r="E13" s="238"/>
      <c r="F13" s="239">
        <f>ROUND(ROUND(E13,2)*D13,2)</f>
        <v>0</v>
      </c>
      <c r="G13" s="106"/>
      <c r="N13" s="256"/>
    </row>
    <row r="14" spans="1:26" ht="19.75" customHeight="1">
      <c r="A14" s="106" t="s">
        <v>290</v>
      </c>
      <c r="B14" s="235" t="s">
        <v>291</v>
      </c>
      <c r="C14" s="236"/>
      <c r="D14" s="237">
        <v>1</v>
      </c>
      <c r="E14" s="238"/>
      <c r="F14" s="239">
        <f t="shared" ref="F14" si="0">ROUND(ROUND(E14,2)*D14,2)</f>
        <v>0</v>
      </c>
      <c r="G14" s="106"/>
      <c r="N14" s="256"/>
    </row>
    <row r="15" spans="1:26" ht="10.5" customHeight="1">
      <c r="A15" s="99"/>
      <c r="B15" s="99"/>
      <c r="C15" s="219"/>
      <c r="D15" s="99"/>
      <c r="E15" s="214"/>
      <c r="F15" s="214"/>
      <c r="G15" s="99"/>
      <c r="H15" s="99"/>
      <c r="I15" s="99"/>
      <c r="J15" s="99"/>
      <c r="K15" s="99"/>
      <c r="L15" s="99"/>
      <c r="M15" s="99"/>
      <c r="N15" s="99"/>
      <c r="O15" s="99"/>
      <c r="P15" s="99"/>
      <c r="Q15" s="99"/>
      <c r="R15" s="99"/>
      <c r="S15" s="99"/>
      <c r="T15" s="99"/>
      <c r="U15" s="99"/>
      <c r="V15" s="99"/>
      <c r="W15" s="99"/>
      <c r="X15" s="99"/>
      <c r="Y15" s="99"/>
      <c r="Z15" s="99"/>
    </row>
    <row r="16" spans="1:26" ht="11.25" customHeight="1">
      <c r="A16" s="240" t="s">
        <v>292</v>
      </c>
      <c r="B16" s="240"/>
      <c r="C16" s="240"/>
      <c r="D16" s="240"/>
      <c r="E16" s="241"/>
      <c r="F16" s="241">
        <f>SUM(F13:F14)</f>
        <v>0</v>
      </c>
      <c r="G16" s="240"/>
    </row>
    <row r="17" spans="1:26" ht="16.5" customHeight="1">
      <c r="A17" s="242"/>
      <c r="B17" s="242"/>
      <c r="C17" s="242"/>
      <c r="D17" s="242"/>
      <c r="E17" s="243"/>
      <c r="F17" s="243"/>
      <c r="G17" s="242"/>
      <c r="H17" s="242"/>
      <c r="I17" s="242"/>
      <c r="J17" s="242"/>
      <c r="K17" s="242"/>
      <c r="L17" s="242"/>
      <c r="M17" s="242"/>
      <c r="N17" s="242"/>
      <c r="O17" s="242"/>
      <c r="P17" s="242"/>
      <c r="Q17" s="242"/>
      <c r="R17" s="242"/>
      <c r="S17" s="242"/>
      <c r="T17" s="242"/>
      <c r="U17" s="242"/>
      <c r="V17" s="242"/>
      <c r="W17" s="242"/>
      <c r="X17" s="242"/>
      <c r="Y17" s="242"/>
      <c r="Z17" s="242"/>
    </row>
    <row r="18" spans="1:26" ht="11.25" customHeight="1">
      <c r="A18" s="228" t="s">
        <v>293</v>
      </c>
      <c r="B18" s="228"/>
      <c r="C18" s="228"/>
      <c r="D18" s="228"/>
      <c r="E18" s="229"/>
      <c r="F18" s="229"/>
      <c r="G18" s="228"/>
    </row>
    <row r="19" spans="1:26" ht="11.25" customHeight="1">
      <c r="A19" s="230"/>
      <c r="B19" s="230"/>
      <c r="C19" s="230"/>
      <c r="D19" s="230"/>
      <c r="E19" s="231"/>
      <c r="F19" s="231"/>
      <c r="G19" s="230"/>
      <c r="H19" s="230"/>
      <c r="I19" s="230"/>
      <c r="J19" s="230"/>
      <c r="K19" s="230"/>
      <c r="L19" s="230"/>
      <c r="M19" s="230"/>
      <c r="N19" s="230"/>
      <c r="O19" s="230"/>
      <c r="P19" s="230"/>
      <c r="Q19" s="230"/>
      <c r="R19" s="230"/>
      <c r="S19" s="230"/>
      <c r="T19" s="230"/>
      <c r="U19" s="230"/>
      <c r="V19" s="230"/>
      <c r="W19" s="230"/>
      <c r="X19" s="230"/>
      <c r="Y19" s="230"/>
      <c r="Z19" s="230"/>
    </row>
    <row r="20" spans="1:26" ht="36.75" customHeight="1">
      <c r="A20" s="244" t="s">
        <v>294</v>
      </c>
      <c r="B20" s="105" t="s">
        <v>295</v>
      </c>
      <c r="C20" s="105" t="s">
        <v>296</v>
      </c>
      <c r="D20" s="105" t="s">
        <v>297</v>
      </c>
      <c r="E20" s="234" t="s">
        <v>285</v>
      </c>
      <c r="F20" s="234" t="s">
        <v>298</v>
      </c>
      <c r="G20" s="105" t="s">
        <v>287</v>
      </c>
    </row>
    <row r="21" spans="1:26" ht="11.25" customHeight="1">
      <c r="A21" s="106" t="s">
        <v>299</v>
      </c>
      <c r="B21" s="257">
        <f>'List of key experts'!C9</f>
        <v>0</v>
      </c>
      <c r="C21" s="245" t="s">
        <v>300</v>
      </c>
      <c r="D21" s="237">
        <v>17</v>
      </c>
      <c r="E21" s="238"/>
      <c r="F21" s="239">
        <f>ROUND(ROUND(E21,2)*D21,2)</f>
        <v>0</v>
      </c>
      <c r="G21" s="235"/>
    </row>
    <row r="22" spans="1:26" ht="11.25" customHeight="1">
      <c r="A22" s="106" t="s">
        <v>301</v>
      </c>
      <c r="B22" s="257">
        <f>'List of key experts'!C10</f>
        <v>0</v>
      </c>
      <c r="C22" s="245" t="s">
        <v>300</v>
      </c>
      <c r="D22" s="237">
        <v>40</v>
      </c>
      <c r="E22" s="238"/>
      <c r="F22" s="239">
        <f t="shared" ref="F22" si="1">ROUND(ROUND(E22,2)*D22,2)</f>
        <v>0</v>
      </c>
      <c r="G22" s="235"/>
    </row>
    <row r="23" spans="1:26" ht="4.5" customHeight="1">
      <c r="A23" s="99"/>
      <c r="B23" s="99"/>
      <c r="C23" s="219"/>
      <c r="D23" s="99"/>
      <c r="E23" s="214"/>
      <c r="F23" s="214"/>
      <c r="G23" s="99"/>
      <c r="H23" s="99"/>
      <c r="I23" s="99"/>
      <c r="J23" s="99"/>
      <c r="K23" s="99"/>
      <c r="L23" s="99"/>
      <c r="M23" s="99"/>
      <c r="N23" s="99"/>
      <c r="O23" s="99"/>
      <c r="P23" s="99"/>
      <c r="Q23" s="99"/>
      <c r="R23" s="99"/>
      <c r="S23" s="99"/>
      <c r="T23" s="99"/>
      <c r="U23" s="99"/>
      <c r="V23" s="99"/>
      <c r="W23" s="99"/>
      <c r="X23" s="99"/>
      <c r="Y23" s="99"/>
      <c r="Z23" s="99"/>
    </row>
    <row r="24" spans="1:26" ht="11.25" customHeight="1">
      <c r="A24" s="240" t="s">
        <v>292</v>
      </c>
      <c r="B24" s="240"/>
      <c r="C24" s="240"/>
      <c r="D24" s="240"/>
      <c r="E24" s="241"/>
      <c r="F24" s="241">
        <f>SUM(F21:F22)</f>
        <v>0</v>
      </c>
      <c r="G24" s="246"/>
    </row>
    <row r="25" spans="1:26" ht="11.25" customHeight="1">
      <c r="A25" s="242"/>
      <c r="B25" s="242"/>
      <c r="C25" s="242"/>
      <c r="D25" s="242"/>
      <c r="E25" s="243"/>
      <c r="F25" s="243"/>
      <c r="G25" s="242"/>
      <c r="H25" s="242"/>
      <c r="I25" s="242"/>
      <c r="J25" s="242"/>
      <c r="K25" s="242"/>
      <c r="L25" s="242"/>
      <c r="M25" s="242"/>
      <c r="N25" s="242"/>
      <c r="O25" s="242"/>
      <c r="P25" s="242"/>
      <c r="Q25" s="242"/>
      <c r="R25" s="242"/>
      <c r="S25" s="242"/>
      <c r="T25" s="242"/>
      <c r="U25" s="242"/>
      <c r="V25" s="242"/>
      <c r="W25" s="242"/>
      <c r="X25" s="242"/>
      <c r="Y25" s="242"/>
      <c r="Z25" s="242"/>
    </row>
    <row r="26" spans="1:26" ht="5.25" customHeight="1">
      <c r="A26" s="242"/>
      <c r="B26" s="242"/>
      <c r="C26" s="242"/>
      <c r="D26" s="242"/>
      <c r="E26" s="243"/>
      <c r="F26" s="243"/>
      <c r="G26" s="242"/>
      <c r="H26" s="242"/>
      <c r="I26" s="242"/>
      <c r="J26" s="242"/>
      <c r="K26" s="242"/>
      <c r="L26" s="242"/>
      <c r="M26" s="242"/>
      <c r="N26" s="242"/>
      <c r="O26" s="242"/>
      <c r="P26" s="242"/>
      <c r="Q26" s="242"/>
      <c r="R26" s="242"/>
      <c r="S26" s="242"/>
      <c r="T26" s="242"/>
      <c r="U26" s="242"/>
      <c r="V26" s="242"/>
      <c r="W26" s="242"/>
      <c r="X26" s="242"/>
      <c r="Y26" s="242"/>
      <c r="Z26" s="242"/>
    </row>
    <row r="27" spans="1:26" ht="11.25" customHeight="1">
      <c r="A27" s="228" t="s">
        <v>302</v>
      </c>
      <c r="B27" s="228"/>
      <c r="C27" s="228"/>
      <c r="D27" s="228"/>
      <c r="E27" s="229"/>
      <c r="F27" s="229"/>
      <c r="G27" s="228"/>
    </row>
    <row r="28" spans="1:26" ht="11.25" customHeight="1">
      <c r="A28" s="230"/>
      <c r="B28" s="230"/>
      <c r="C28" s="230"/>
      <c r="D28" s="230"/>
      <c r="E28" s="231"/>
      <c r="F28" s="231"/>
      <c r="G28" s="230"/>
      <c r="H28" s="230"/>
      <c r="I28" s="230"/>
      <c r="J28" s="230"/>
      <c r="K28" s="230"/>
      <c r="L28" s="230"/>
      <c r="M28" s="230"/>
      <c r="N28" s="230"/>
      <c r="O28" s="230"/>
      <c r="P28" s="230"/>
      <c r="Q28" s="230"/>
      <c r="R28" s="230"/>
      <c r="S28" s="230"/>
      <c r="T28" s="230"/>
      <c r="U28" s="230"/>
      <c r="V28" s="230"/>
      <c r="W28" s="230"/>
      <c r="X28" s="230"/>
      <c r="Y28" s="230"/>
      <c r="Z28" s="230"/>
    </row>
    <row r="29" spans="1:26" ht="11.25" customHeight="1">
      <c r="A29" s="240" t="s">
        <v>298</v>
      </c>
      <c r="B29" s="240"/>
      <c r="C29" s="240"/>
      <c r="D29" s="240"/>
      <c r="E29" s="241"/>
      <c r="F29" s="241">
        <f>F16+F24</f>
        <v>0</v>
      </c>
      <c r="G29" s="240"/>
    </row>
    <row r="30" spans="1:26" ht="11.25" customHeight="1">
      <c r="A30" s="242"/>
      <c r="B30" s="242"/>
      <c r="C30" s="242"/>
      <c r="D30" s="242"/>
      <c r="E30" s="243"/>
      <c r="F30" s="243"/>
      <c r="G30" s="242"/>
      <c r="H30" s="242"/>
      <c r="I30" s="242"/>
      <c r="J30" s="242"/>
      <c r="K30" s="242"/>
      <c r="L30" s="242"/>
      <c r="M30" s="242"/>
      <c r="N30" s="242"/>
      <c r="O30" s="242"/>
      <c r="P30" s="242"/>
      <c r="Q30" s="242"/>
      <c r="R30" s="242"/>
      <c r="S30" s="242"/>
      <c r="T30" s="242"/>
      <c r="U30" s="242"/>
      <c r="V30" s="242"/>
      <c r="W30" s="242"/>
      <c r="X30" s="242"/>
      <c r="Y30" s="242"/>
      <c r="Z30" s="242"/>
    </row>
    <row r="31" spans="1:26" ht="11.25" customHeight="1">
      <c r="B31" s="301" t="s">
        <v>303</v>
      </c>
      <c r="C31" s="301"/>
      <c r="D31" s="302"/>
      <c r="E31" s="293"/>
      <c r="F31" s="294"/>
    </row>
    <row r="32" spans="1:26" ht="11.25" customHeight="1">
      <c r="C32" s="123"/>
      <c r="D32" s="123"/>
      <c r="E32" s="123"/>
      <c r="F32" s="123"/>
    </row>
    <row r="33" spans="1:7" ht="11.25" customHeight="1">
      <c r="B33" s="291" t="s">
        <v>304</v>
      </c>
      <c r="C33" s="291"/>
      <c r="D33" s="292"/>
      <c r="E33" s="293"/>
      <c r="F33" s="294"/>
    </row>
    <row r="34" spans="1:7" ht="11.25" customHeight="1">
      <c r="A34" s="248"/>
      <c r="B34" s="249"/>
      <c r="C34" s="249"/>
      <c r="D34" s="249"/>
      <c r="E34" s="250"/>
      <c r="F34" s="250"/>
      <c r="G34" s="249"/>
    </row>
    <row r="35" spans="1:7" ht="11.25" customHeight="1">
      <c r="A35" s="251"/>
      <c r="B35" s="252"/>
      <c r="C35" s="252"/>
      <c r="D35" s="252"/>
      <c r="E35" s="253"/>
      <c r="F35" s="253"/>
      <c r="G35" s="252"/>
    </row>
    <row r="36" spans="1:7" ht="11.25" customHeight="1">
      <c r="A36" s="251"/>
      <c r="B36" s="252"/>
      <c r="C36" s="252"/>
      <c r="D36" s="252"/>
      <c r="E36" s="253"/>
      <c r="F36" s="253"/>
      <c r="G36" s="252"/>
    </row>
    <row r="37" spans="1:7" ht="11.25" customHeight="1">
      <c r="A37" s="251" t="s">
        <v>305</v>
      </c>
      <c r="B37" s="252"/>
      <c r="C37" s="252"/>
      <c r="D37" s="252"/>
      <c r="E37" s="253"/>
      <c r="F37" s="253"/>
      <c r="G37" s="252"/>
    </row>
    <row r="38" spans="1:7" ht="11.25" customHeight="1">
      <c r="A38" s="251" t="s">
        <v>306</v>
      </c>
      <c r="B38" s="252"/>
      <c r="C38" s="252"/>
      <c r="D38" s="252"/>
      <c r="E38" s="253"/>
      <c r="F38" s="253"/>
      <c r="G38" s="252"/>
    </row>
    <row r="39" spans="1:7" ht="11.25" customHeight="1">
      <c r="A39" s="252"/>
      <c r="B39" s="252"/>
      <c r="C39" s="252"/>
      <c r="D39" s="252"/>
      <c r="E39" s="253"/>
      <c r="F39" s="253"/>
      <c r="G39" s="252"/>
    </row>
    <row r="40" spans="1:7" ht="11.25" customHeight="1">
      <c r="A40" s="254"/>
      <c r="B40" s="254"/>
      <c r="C40" s="254"/>
      <c r="D40" s="254"/>
      <c r="E40" s="255"/>
      <c r="F40" s="255"/>
      <c r="G40" s="254"/>
    </row>
    <row r="41" spans="1:7" ht="11.25" customHeight="1">
      <c r="A41" s="254"/>
      <c r="B41" s="254"/>
      <c r="C41" s="254"/>
      <c r="D41" s="254"/>
      <c r="E41" s="255"/>
      <c r="F41" s="255"/>
      <c r="G41" s="254"/>
    </row>
    <row r="42" spans="1:7" ht="11.25" customHeight="1"/>
    <row r="43" spans="1:7" ht="11.25" customHeight="1"/>
    <row r="44" spans="1:7" ht="11.25" customHeight="1"/>
    <row r="45" spans="1:7" ht="11.25" customHeight="1"/>
    <row r="46" spans="1:7" ht="11.25" customHeight="1"/>
    <row r="47" spans="1:7" ht="11.25" customHeight="1"/>
    <row r="48" spans="1:7"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sheetData>
  <mergeCells count="8">
    <mergeCell ref="B33:D33"/>
    <mergeCell ref="E33:F33"/>
    <mergeCell ref="A1:F1"/>
    <mergeCell ref="D3:E3"/>
    <mergeCell ref="D5:G5"/>
    <mergeCell ref="D7:G7"/>
    <mergeCell ref="B31:D31"/>
    <mergeCell ref="E31:F31"/>
  </mergeCells>
  <dataValidations count="3">
    <dataValidation type="list" allowBlank="1" sqref="A21:A22" xr:uid="{C67343B2-7B9B-470E-9FD5-69CB81B1F209}">
      <formula1>lSFK</formula1>
    </dataValidation>
    <dataValidation type="list" allowBlank="1" showErrorMessage="1" sqref="A2" xr:uid="{0964D5D5-BAAE-4630-8F94-76AE92B1C7B6}">
      <formula1>"PUBLIC,INTERNAL,CONFIDENTIAL,STRICTLY – CONFIDENTIAL,-"</formula1>
    </dataValidation>
    <dataValidation type="date" operator="greaterThanOrEqual" allowBlank="1" showErrorMessage="1" sqref="D3" xr:uid="{3A9D48FC-46FD-4980-B28A-575CD74BE861}">
      <formula1>1</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76"/>
  <sheetViews>
    <sheetView showGridLines="0" zoomScale="87" zoomScaleNormal="87" workbookViewId="0">
      <pane ySplit="8" topLeftCell="A9" activePane="bottomLeft" state="frozen"/>
      <selection pane="bottomLeft" activeCell="A12" sqref="A12:XFD14"/>
    </sheetView>
  </sheetViews>
  <sheetFormatPr defaultColWidth="13.1796875" defaultRowHeight="15" customHeight="1"/>
  <cols>
    <col min="1" max="1" width="2.453125" style="98" customWidth="1"/>
    <col min="2" max="2" width="17.1796875" style="98" customWidth="1"/>
    <col min="3" max="3" width="17.26953125" style="98" customWidth="1"/>
    <col min="4" max="4" width="12.7265625" style="98" customWidth="1"/>
    <col min="5" max="5" width="19.54296875" style="98" customWidth="1"/>
    <col min="6" max="6" width="59.54296875" style="98" customWidth="1"/>
    <col min="7" max="25" width="10.453125" style="98" customWidth="1"/>
    <col min="26" max="16384" width="13.1796875" style="98"/>
  </cols>
  <sheetData>
    <row r="1" spans="1:25" ht="11.25" customHeight="1"/>
    <row r="2" spans="1:25" ht="11.25" customHeight="1">
      <c r="B2" s="303" t="s">
        <v>133</v>
      </c>
      <c r="C2" s="298"/>
      <c r="D2" s="298"/>
      <c r="E2" s="298"/>
      <c r="F2" s="298"/>
    </row>
    <row r="3" spans="1:25" ht="12" customHeight="1">
      <c r="A3" s="99"/>
      <c r="B3" s="100" t="s">
        <v>274</v>
      </c>
      <c r="C3" s="99"/>
      <c r="D3" s="99"/>
      <c r="E3" s="99"/>
      <c r="F3" s="99"/>
      <c r="G3" s="99"/>
      <c r="H3" s="99"/>
      <c r="I3" s="99"/>
      <c r="J3" s="99"/>
      <c r="K3" s="99"/>
      <c r="L3" s="99"/>
      <c r="M3" s="99"/>
      <c r="N3" s="99"/>
      <c r="O3" s="99"/>
      <c r="P3" s="99"/>
      <c r="Q3" s="99"/>
      <c r="R3" s="99"/>
      <c r="S3" s="99"/>
      <c r="T3" s="99"/>
      <c r="U3" s="99"/>
      <c r="V3" s="99"/>
      <c r="W3" s="99"/>
      <c r="X3" s="99"/>
      <c r="Y3" s="99"/>
    </row>
    <row r="4" spans="1:25" ht="11.25" customHeight="1">
      <c r="B4" s="98" t="s">
        <v>307</v>
      </c>
      <c r="C4" s="210"/>
      <c r="D4" s="98" t="s">
        <v>276</v>
      </c>
      <c r="E4" s="101"/>
    </row>
    <row r="5" spans="1:25" ht="11.25" customHeight="1">
      <c r="A5" s="99"/>
      <c r="B5" s="99"/>
      <c r="C5" s="116"/>
      <c r="D5" s="99"/>
      <c r="E5" s="103"/>
      <c r="F5" s="99"/>
      <c r="G5" s="99"/>
      <c r="H5" s="99"/>
      <c r="I5" s="99"/>
      <c r="J5" s="99"/>
      <c r="K5" s="99"/>
      <c r="L5" s="99"/>
      <c r="M5" s="99"/>
      <c r="N5" s="99"/>
      <c r="O5" s="99"/>
      <c r="P5" s="99"/>
      <c r="Q5" s="99"/>
      <c r="R5" s="99"/>
      <c r="S5" s="99"/>
      <c r="T5" s="99"/>
      <c r="U5" s="99"/>
      <c r="V5" s="99"/>
      <c r="W5" s="99"/>
      <c r="X5" s="99"/>
      <c r="Y5" s="99"/>
    </row>
    <row r="6" spans="1:25" ht="11.25" customHeight="1">
      <c r="B6" s="98" t="s">
        <v>308</v>
      </c>
      <c r="C6" s="210" t="str">
        <f>'Invitation NEW'!B5</f>
        <v xml:space="preserve">G - 012241-001 </v>
      </c>
      <c r="E6" s="104"/>
    </row>
    <row r="7" spans="1:25" ht="11.25" customHeight="1">
      <c r="A7" s="99"/>
      <c r="B7" s="99"/>
      <c r="C7" s="102"/>
      <c r="D7" s="99"/>
      <c r="E7" s="102"/>
      <c r="F7" s="99"/>
      <c r="G7" s="99"/>
      <c r="H7" s="99"/>
      <c r="I7" s="99"/>
      <c r="J7" s="99"/>
      <c r="K7" s="99"/>
      <c r="L7" s="99"/>
      <c r="M7" s="99"/>
      <c r="N7" s="99"/>
      <c r="O7" s="99"/>
      <c r="P7" s="99"/>
      <c r="Q7" s="99"/>
      <c r="R7" s="99"/>
      <c r="S7" s="99"/>
      <c r="T7" s="99"/>
      <c r="U7" s="99"/>
      <c r="V7" s="99"/>
      <c r="W7" s="99"/>
      <c r="X7" s="99"/>
      <c r="Y7" s="99"/>
    </row>
    <row r="8" spans="1:25" ht="11.25" customHeight="1">
      <c r="B8" s="105" t="s">
        <v>309</v>
      </c>
      <c r="C8" s="105" t="s">
        <v>295</v>
      </c>
      <c r="D8" s="105" t="s">
        <v>310</v>
      </c>
      <c r="E8" s="105" t="s">
        <v>311</v>
      </c>
      <c r="F8" s="105" t="s">
        <v>312</v>
      </c>
    </row>
    <row r="9" spans="1:25" ht="25.5" customHeight="1">
      <c r="B9" s="106" t="s">
        <v>299</v>
      </c>
      <c r="C9" s="106"/>
      <c r="D9" s="107"/>
      <c r="E9" s="106"/>
      <c r="F9" s="106"/>
    </row>
    <row r="10" spans="1:25" ht="31.5" customHeight="1">
      <c r="B10" s="106" t="s">
        <v>301</v>
      </c>
      <c r="C10" s="106"/>
      <c r="D10" s="107"/>
      <c r="E10" s="106"/>
      <c r="F10" s="106"/>
    </row>
    <row r="11" spans="1:25" ht="11.25" customHeight="1"/>
    <row r="12" spans="1:25" ht="21" customHeight="1">
      <c r="B12" s="301" t="s">
        <v>303</v>
      </c>
      <c r="C12" s="301"/>
      <c r="D12" s="302"/>
      <c r="E12" s="293"/>
      <c r="F12" s="294"/>
    </row>
    <row r="13" spans="1:25" ht="8.15" customHeight="1">
      <c r="C13" s="123"/>
      <c r="D13" s="123"/>
      <c r="E13" s="123"/>
      <c r="F13" s="123"/>
    </row>
    <row r="14" spans="1:25" ht="29.15" customHeight="1">
      <c r="B14" s="291" t="s">
        <v>304</v>
      </c>
      <c r="C14" s="291"/>
      <c r="D14" s="292"/>
      <c r="E14" s="293"/>
      <c r="F14" s="294"/>
    </row>
    <row r="15" spans="1:25" ht="11.25" customHeight="1"/>
    <row r="16" spans="1:25" ht="11.25" customHeight="1"/>
    <row r="17" ht="11.25" customHeight="1"/>
    <row r="18" ht="11.25" customHeight="1"/>
    <row r="19" ht="11.25" customHeight="1"/>
    <row r="20" ht="11.25" customHeight="1"/>
    <row r="21" ht="11.25" customHeight="1"/>
    <row r="22" ht="11.25" customHeight="1"/>
    <row r="23" ht="11.25" customHeight="1"/>
    <row r="24" ht="11.25" customHeight="1"/>
    <row r="25" ht="11.25" customHeight="1"/>
    <row r="26" ht="11.25" customHeight="1"/>
    <row r="27" ht="11.25" customHeight="1"/>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sheetData>
  <mergeCells count="5">
    <mergeCell ref="B14:D14"/>
    <mergeCell ref="E14:F14"/>
    <mergeCell ref="B2:F2"/>
    <mergeCell ref="B12:D12"/>
    <mergeCell ref="E12:F12"/>
  </mergeCells>
  <dataValidations count="1">
    <dataValidation type="list" allowBlank="1" showErrorMessage="1" sqref="B3" xr:uid="{5EDD46F3-809E-4AE8-80DC-C291A9577D72}">
      <formula1>"PUBLIC,INTERNAL,CONFIDENTIAL,STRICTLY – CONFIDENTIAL,-"</formula1>
    </dataValidation>
  </dataValidations>
  <pageMargins left="0.25" right="0.25" top="0.75" bottom="0.75"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4E7D5-12A9-4C5D-911F-A8D592BD8B72}">
  <dimension ref="A1:W119"/>
  <sheetViews>
    <sheetView showGridLines="0" zoomScale="70" zoomScaleNormal="70" zoomScaleSheetLayoutView="85" zoomScalePageLayoutView="130" workbookViewId="0">
      <selection activeCell="M2" sqref="M2:N2"/>
    </sheetView>
  </sheetViews>
  <sheetFormatPr defaultColWidth="4.7265625" defaultRowHeight="10.5" customHeight="1" outlineLevelRow="1"/>
  <cols>
    <col min="1" max="1" width="4.1796875" style="150" customWidth="1"/>
    <col min="2" max="2" width="23.54296875" style="208" customWidth="1"/>
    <col min="3" max="3" width="22.7265625" style="173" customWidth="1"/>
    <col min="4" max="4" width="9" style="137" bestFit="1" customWidth="1"/>
    <col min="5" max="5" width="6.7265625" style="139" bestFit="1" customWidth="1"/>
    <col min="6" max="6" width="9.1796875" style="137" bestFit="1" customWidth="1"/>
    <col min="7" max="7" width="6.7265625" style="139" bestFit="1" customWidth="1"/>
    <col min="8" max="8" width="9.1796875" style="137" bestFit="1" customWidth="1"/>
    <col min="9" max="9" width="6.7265625" style="139" bestFit="1" customWidth="1"/>
    <col min="10" max="10" width="9.1796875" style="137" bestFit="1" customWidth="1"/>
    <col min="11" max="11" width="6.7265625" style="139" bestFit="1" customWidth="1"/>
    <col min="12" max="12" width="9.1796875" style="137" bestFit="1" customWidth="1"/>
    <col min="13" max="13" width="6.7265625" style="139" bestFit="1" customWidth="1"/>
    <col min="14" max="14" width="9.1796875" style="137" bestFit="1" customWidth="1"/>
    <col min="15" max="15" width="27.453125" style="137" customWidth="1"/>
    <col min="16" max="16" width="45.453125" style="137" hidden="1" customWidth="1"/>
    <col min="17" max="16384" width="4.7265625" style="137"/>
  </cols>
  <sheetData>
    <row r="1" spans="1:23" ht="72" customHeight="1">
      <c r="A1" s="350" t="s">
        <v>313</v>
      </c>
      <c r="B1" s="350"/>
      <c r="C1" s="350"/>
      <c r="D1" s="350"/>
      <c r="E1" s="350"/>
      <c r="F1" s="350"/>
      <c r="G1" s="350"/>
      <c r="H1" s="350"/>
      <c r="I1" s="350"/>
      <c r="J1" s="350"/>
      <c r="K1" s="134"/>
      <c r="L1" s="351"/>
      <c r="M1" s="352"/>
      <c r="N1" s="352"/>
      <c r="O1" s="135" t="s">
        <v>314</v>
      </c>
      <c r="P1" s="136"/>
      <c r="Q1" s="136"/>
      <c r="R1" s="136"/>
      <c r="S1" s="136"/>
      <c r="T1" s="136"/>
    </row>
    <row r="2" spans="1:23" ht="14.25" customHeight="1">
      <c r="A2" s="353" t="s">
        <v>315</v>
      </c>
      <c r="B2" s="353"/>
      <c r="C2" s="354" t="s">
        <v>315</v>
      </c>
      <c r="D2" s="354"/>
      <c r="E2" s="354"/>
      <c r="G2" s="355" t="s">
        <v>316</v>
      </c>
      <c r="H2" s="355"/>
      <c r="K2" s="140"/>
      <c r="L2" s="138" t="s">
        <v>317</v>
      </c>
      <c r="M2" s="356"/>
      <c r="N2" s="356"/>
    </row>
    <row r="3" spans="1:23" ht="14.25" customHeight="1">
      <c r="A3" s="306" t="s">
        <v>318</v>
      </c>
      <c r="B3" s="306"/>
      <c r="C3" s="357" t="s">
        <v>295</v>
      </c>
      <c r="D3" s="357"/>
      <c r="E3" s="357"/>
      <c r="G3" s="358" t="s">
        <v>319</v>
      </c>
      <c r="H3" s="358"/>
      <c r="I3" s="358"/>
      <c r="J3" s="358"/>
      <c r="K3" s="358"/>
      <c r="L3" s="141" t="s">
        <v>320</v>
      </c>
      <c r="M3" s="360" t="s">
        <v>278</v>
      </c>
      <c r="N3" s="360"/>
    </row>
    <row r="4" spans="1:23" ht="14.25" customHeight="1">
      <c r="A4" s="306" t="s">
        <v>321</v>
      </c>
      <c r="B4" s="306"/>
      <c r="C4" s="357" t="s">
        <v>295</v>
      </c>
      <c r="D4" s="357"/>
      <c r="E4" s="357"/>
      <c r="G4" s="358"/>
      <c r="H4" s="358"/>
      <c r="I4" s="358"/>
      <c r="J4" s="358"/>
      <c r="K4" s="358"/>
      <c r="L4" s="141" t="s">
        <v>322</v>
      </c>
      <c r="M4" s="360" t="s">
        <v>322</v>
      </c>
      <c r="N4" s="360"/>
    </row>
    <row r="5" spans="1:23" ht="14.25" customHeight="1">
      <c r="A5" s="361" t="s">
        <v>323</v>
      </c>
      <c r="B5" s="361"/>
      <c r="C5" s="362" t="s">
        <v>324</v>
      </c>
      <c r="D5" s="362"/>
      <c r="E5" s="362"/>
      <c r="F5" s="142"/>
      <c r="G5" s="359"/>
      <c r="H5" s="359"/>
      <c r="I5" s="359"/>
      <c r="J5" s="359"/>
      <c r="K5" s="359"/>
      <c r="L5" s="143"/>
      <c r="M5" s="363" t="str">
        <f>"Bidder 1 to 5 of "&amp;TEXT(IF(COUNTA('[8]Bidder 6-10'!E11:E37,'[8]Bidder 6-10'!G11:G37,'[8]Bidder 6-10'!I11:I37,'[8]Bidder 6-10'!K11:K37,'[8]Bidder 6-10'!M11:M37)+COUNTA('[8]Bidder 6-10'!E39:E110,'[8]Bidder 6-10'!G39:G110,'[8]Bidder 6-10'!I39:I110,'[8]Bidder 6-10'!K39:K110,'[8]Bidder 6-10'!M39:M110)&gt;0,"10","5"),"0")</f>
        <v>Bidder 1 to 5 of 5</v>
      </c>
      <c r="N5" s="363"/>
      <c r="O5" s="346" t="s">
        <v>325</v>
      </c>
      <c r="P5" s="144"/>
      <c r="Q5" s="145"/>
      <c r="R5" s="145"/>
      <c r="S5" s="145"/>
      <c r="T5" s="145"/>
      <c r="U5" s="145"/>
      <c r="V5" s="145"/>
      <c r="W5" s="145"/>
    </row>
    <row r="6" spans="1:23" s="149" customFormat="1" ht="27.75" customHeight="1">
      <c r="A6" s="146"/>
      <c r="B6" s="147"/>
      <c r="C6" s="148"/>
      <c r="D6" s="147"/>
      <c r="E6" s="347" t="s">
        <v>326</v>
      </c>
      <c r="F6" s="348"/>
      <c r="G6" s="347" t="s">
        <v>327</v>
      </c>
      <c r="H6" s="348"/>
      <c r="I6" s="347" t="s">
        <v>328</v>
      </c>
      <c r="J6" s="348"/>
      <c r="K6" s="347" t="s">
        <v>329</v>
      </c>
      <c r="L6" s="348"/>
      <c r="M6" s="347" t="s">
        <v>330</v>
      </c>
      <c r="N6" s="349"/>
      <c r="O6" s="346"/>
      <c r="P6" s="144"/>
      <c r="Q6" s="145"/>
      <c r="R6" s="145"/>
      <c r="S6" s="145"/>
      <c r="T6" s="145"/>
      <c r="U6" s="145"/>
      <c r="V6" s="145"/>
      <c r="W6" s="145"/>
    </row>
    <row r="7" spans="1:23" ht="9.75" customHeight="1">
      <c r="B7" s="340" t="s">
        <v>331</v>
      </c>
      <c r="C7" s="341"/>
      <c r="D7" s="151" t="s">
        <v>332</v>
      </c>
      <c r="E7" s="152" t="s">
        <v>333</v>
      </c>
      <c r="F7" s="153" t="s">
        <v>334</v>
      </c>
      <c r="G7" s="152" t="s">
        <v>333</v>
      </c>
      <c r="H7" s="153" t="s">
        <v>334</v>
      </c>
      <c r="I7" s="152" t="s">
        <v>333</v>
      </c>
      <c r="J7" s="153" t="s">
        <v>334</v>
      </c>
      <c r="K7" s="152" t="s">
        <v>333</v>
      </c>
      <c r="L7" s="153" t="s">
        <v>334</v>
      </c>
      <c r="M7" s="152" t="s">
        <v>333</v>
      </c>
      <c r="N7" s="150" t="s">
        <v>334</v>
      </c>
    </row>
    <row r="8" spans="1:23" ht="10.5" customHeight="1">
      <c r="B8" s="342" t="s">
        <v>335</v>
      </c>
      <c r="C8" s="343"/>
      <c r="D8" s="154" t="s">
        <v>336</v>
      </c>
      <c r="E8" s="152" t="s">
        <v>337</v>
      </c>
      <c r="F8" s="153" t="s">
        <v>338</v>
      </c>
      <c r="G8" s="152" t="s">
        <v>337</v>
      </c>
      <c r="H8" s="153" t="s">
        <v>338</v>
      </c>
      <c r="I8" s="152" t="s">
        <v>337</v>
      </c>
      <c r="J8" s="153" t="s">
        <v>338</v>
      </c>
      <c r="K8" s="152" t="s">
        <v>337</v>
      </c>
      <c r="L8" s="153" t="s">
        <v>338</v>
      </c>
      <c r="M8" s="152" t="s">
        <v>337</v>
      </c>
      <c r="N8" s="150" t="s">
        <v>338</v>
      </c>
    </row>
    <row r="9" spans="1:23" ht="10">
      <c r="A9" s="155"/>
      <c r="B9" s="344"/>
      <c r="C9" s="345"/>
      <c r="D9" s="156" t="s">
        <v>339</v>
      </c>
      <c r="E9" s="157" t="s">
        <v>340</v>
      </c>
      <c r="F9" s="158" t="s">
        <v>341</v>
      </c>
      <c r="G9" s="157" t="s">
        <v>340</v>
      </c>
      <c r="H9" s="158" t="s">
        <v>341</v>
      </c>
      <c r="I9" s="157" t="s">
        <v>340</v>
      </c>
      <c r="J9" s="158" t="s">
        <v>341</v>
      </c>
      <c r="K9" s="157" t="s">
        <v>340</v>
      </c>
      <c r="L9" s="158" t="s">
        <v>341</v>
      </c>
      <c r="M9" s="157" t="s">
        <v>340</v>
      </c>
      <c r="N9" s="155" t="s">
        <v>341</v>
      </c>
    </row>
    <row r="10" spans="1:23" s="160" customFormat="1" ht="12.75" customHeight="1">
      <c r="A10" s="159" t="s">
        <v>342</v>
      </c>
      <c r="B10" s="328" t="s">
        <v>343</v>
      </c>
      <c r="C10" s="329"/>
      <c r="D10" s="329"/>
      <c r="E10" s="329"/>
      <c r="F10" s="329"/>
      <c r="G10" s="329"/>
      <c r="H10" s="329"/>
      <c r="I10" s="329"/>
      <c r="J10" s="329"/>
      <c r="K10" s="329"/>
      <c r="L10" s="329"/>
      <c r="M10" s="329"/>
      <c r="N10" s="329"/>
      <c r="P10" s="161" t="str">
        <f>IF(ISBLANK(B10),A10,B10)</f>
        <v>Assessment of technical-methodological design</v>
      </c>
    </row>
    <row r="11" spans="1:23">
      <c r="A11" s="162" t="s">
        <v>344</v>
      </c>
      <c r="B11" s="330" t="s">
        <v>345</v>
      </c>
      <c r="C11" s="331"/>
      <c r="D11" s="163"/>
      <c r="E11" s="164"/>
      <c r="F11" s="165"/>
      <c r="G11" s="166"/>
      <c r="H11" s="165"/>
      <c r="I11" s="166"/>
      <c r="J11" s="165"/>
      <c r="K11" s="166"/>
      <c r="L11" s="165"/>
      <c r="M11" s="166"/>
      <c r="N11" s="167"/>
      <c r="P11" s="161" t="str">
        <f t="shared" ref="P11:P74" si="0">IF(ISBLANK(B11),A11,B11)</f>
        <v>Strategy</v>
      </c>
    </row>
    <row r="12" spans="1:23" ht="22.5" customHeight="1">
      <c r="A12" s="168" t="s">
        <v>346</v>
      </c>
      <c r="B12" s="324" t="s">
        <v>347</v>
      </c>
      <c r="C12" s="325"/>
      <c r="D12" s="169">
        <v>0.08</v>
      </c>
      <c r="E12" s="170"/>
      <c r="F12" s="171">
        <f>$D12*E12*100</f>
        <v>0</v>
      </c>
      <c r="G12" s="170"/>
      <c r="H12" s="171">
        <f>$D12*G12*100</f>
        <v>0</v>
      </c>
      <c r="I12" s="170"/>
      <c r="J12" s="171">
        <f>$D12*I12*100</f>
        <v>0</v>
      </c>
      <c r="K12" s="170"/>
      <c r="L12" s="171">
        <f>$D12*K12*100</f>
        <v>0</v>
      </c>
      <c r="M12" s="170"/>
      <c r="N12" s="172">
        <f>$D12*M12*100</f>
        <v>0</v>
      </c>
      <c r="P12" s="173" t="str">
        <f t="shared" si="0"/>
        <v>Interpretation of the objectives in the ToRs, critical examination of tasks</v>
      </c>
    </row>
    <row r="13" spans="1:23" ht="22.5" customHeight="1">
      <c r="A13" s="174" t="s">
        <v>348</v>
      </c>
      <c r="B13" s="338" t="s">
        <v>349</v>
      </c>
      <c r="C13" s="339"/>
      <c r="D13" s="175">
        <v>0.08</v>
      </c>
      <c r="E13" s="176"/>
      <c r="F13" s="177">
        <f>$D13*E13*100</f>
        <v>0</v>
      </c>
      <c r="G13" s="176"/>
      <c r="H13" s="177">
        <f>$D13*G13*100</f>
        <v>0</v>
      </c>
      <c r="I13" s="176"/>
      <c r="J13" s="177">
        <f>$D13*I13*100</f>
        <v>0</v>
      </c>
      <c r="K13" s="176"/>
      <c r="L13" s="177">
        <f>$D13*K13*100</f>
        <v>0</v>
      </c>
      <c r="M13" s="176"/>
      <c r="N13" s="178">
        <f>$D13*M13*100</f>
        <v>0</v>
      </c>
      <c r="P13" s="173" t="str">
        <f t="shared" si="0"/>
        <v>Description and justification of the contractor's strategy for delivering the services put out to tender.</v>
      </c>
    </row>
    <row r="14" spans="1:23" s="160" customFormat="1" ht="11.25" customHeight="1">
      <c r="A14" s="314" t="s">
        <v>350</v>
      </c>
      <c r="B14" s="314"/>
      <c r="C14" s="315"/>
      <c r="D14" s="179">
        <f>SUM(D12:D13)</f>
        <v>0.16</v>
      </c>
      <c r="E14" s="180"/>
      <c r="F14" s="181">
        <f>SUM(F12:F13)</f>
        <v>0</v>
      </c>
      <c r="G14" s="180"/>
      <c r="H14" s="181">
        <f>SUM(H12:H13)</f>
        <v>0</v>
      </c>
      <c r="I14" s="180"/>
      <c r="J14" s="181">
        <f>SUM(J12:J13)</f>
        <v>0</v>
      </c>
      <c r="K14" s="180"/>
      <c r="L14" s="181">
        <f>SUM(L12:L13)</f>
        <v>0</v>
      </c>
      <c r="M14" s="180"/>
      <c r="N14" s="182">
        <f>SUM(N12:N13)</f>
        <v>0</v>
      </c>
      <c r="P14" s="161" t="str">
        <f t="shared" si="0"/>
        <v>Interim total 1.1</v>
      </c>
    </row>
    <row r="15" spans="1:23">
      <c r="A15" s="162" t="s">
        <v>351</v>
      </c>
      <c r="B15" s="330" t="s">
        <v>352</v>
      </c>
      <c r="C15" s="331"/>
      <c r="D15" s="163"/>
      <c r="E15" s="164"/>
      <c r="F15" s="183"/>
      <c r="G15" s="164"/>
      <c r="H15" s="183"/>
      <c r="I15" s="164"/>
      <c r="J15" s="183"/>
      <c r="K15" s="164"/>
      <c r="L15" s="183"/>
      <c r="M15" s="164"/>
      <c r="N15" s="184"/>
      <c r="P15" s="161" t="str">
        <f t="shared" si="0"/>
        <v>Cooperation</v>
      </c>
    </row>
    <row r="16" spans="1:23" ht="22.5" customHeight="1">
      <c r="A16" s="168" t="s">
        <v>353</v>
      </c>
      <c r="B16" s="324" t="s">
        <v>354</v>
      </c>
      <c r="C16" s="325"/>
      <c r="D16" s="169">
        <v>0.05</v>
      </c>
      <c r="E16" s="170"/>
      <c r="F16" s="171">
        <f>$D16*E16*100</f>
        <v>0</v>
      </c>
      <c r="G16" s="170"/>
      <c r="H16" s="171">
        <f>$D16*G16*100</f>
        <v>0</v>
      </c>
      <c r="I16" s="170"/>
      <c r="J16" s="171">
        <f>$D16*I16*100</f>
        <v>0</v>
      </c>
      <c r="K16" s="170"/>
      <c r="L16" s="171">
        <f>$D16*K16*100</f>
        <v>0</v>
      </c>
      <c r="M16" s="170"/>
      <c r="N16" s="172">
        <f>$D16*M16*100</f>
        <v>0</v>
      </c>
      <c r="P16" s="173" t="str">
        <f t="shared" si="0"/>
        <v>Presentation and interaction between the relevant actors in the contractor's area of responsibility</v>
      </c>
    </row>
    <row r="17" spans="1:16" ht="22.5" customHeight="1">
      <c r="A17" s="168" t="s">
        <v>355</v>
      </c>
      <c r="B17" s="338" t="s">
        <v>356</v>
      </c>
      <c r="C17" s="339"/>
      <c r="D17" s="169">
        <v>0</v>
      </c>
      <c r="E17" s="170"/>
      <c r="F17" s="177">
        <f>$D17*E17*100</f>
        <v>0</v>
      </c>
      <c r="G17" s="170"/>
      <c r="H17" s="177">
        <f>$D17*G17*100</f>
        <v>0</v>
      </c>
      <c r="I17" s="170"/>
      <c r="J17" s="177">
        <f>$D17*I17*100</f>
        <v>0</v>
      </c>
      <c r="K17" s="170"/>
      <c r="L17" s="177">
        <f>$D17*K17*100</f>
        <v>0</v>
      </c>
      <c r="M17" s="170"/>
      <c r="N17" s="178">
        <f>$D17*M17*100</f>
        <v>0</v>
      </c>
      <c r="P17" s="173" t="str">
        <f t="shared" si="0"/>
        <v>Strategy for establishing cooperation and then cooperating with the relevant actors</v>
      </c>
    </row>
    <row r="18" spans="1:16" s="160" customFormat="1" ht="11.25" customHeight="1">
      <c r="A18" s="314" t="s">
        <v>357</v>
      </c>
      <c r="B18" s="314"/>
      <c r="C18" s="315"/>
      <c r="D18" s="179">
        <f>SUM(D16:D17)</f>
        <v>0.05</v>
      </c>
      <c r="E18" s="180"/>
      <c r="F18" s="181">
        <f>SUM(F16:F17)</f>
        <v>0</v>
      </c>
      <c r="G18" s="180"/>
      <c r="H18" s="181">
        <f>SUM(H16:H17)</f>
        <v>0</v>
      </c>
      <c r="I18" s="180"/>
      <c r="J18" s="181">
        <f>SUM(J16:J17)</f>
        <v>0</v>
      </c>
      <c r="K18" s="180"/>
      <c r="L18" s="181">
        <f>SUM(L16:L17)</f>
        <v>0</v>
      </c>
      <c r="M18" s="180"/>
      <c r="N18" s="182">
        <f>SUM(N16:N17)</f>
        <v>0</v>
      </c>
      <c r="P18" s="161" t="str">
        <f t="shared" si="0"/>
        <v>Interim total 1.2</v>
      </c>
    </row>
    <row r="19" spans="1:16">
      <c r="A19" s="162" t="s">
        <v>358</v>
      </c>
      <c r="B19" s="330" t="s">
        <v>359</v>
      </c>
      <c r="C19" s="331"/>
      <c r="D19" s="163"/>
      <c r="E19" s="164"/>
      <c r="F19" s="183"/>
      <c r="G19" s="164"/>
      <c r="H19" s="183"/>
      <c r="I19" s="164"/>
      <c r="J19" s="183"/>
      <c r="K19" s="164"/>
      <c r="L19" s="183"/>
      <c r="M19" s="164"/>
      <c r="N19" s="184"/>
      <c r="P19" s="161" t="str">
        <f t="shared" si="0"/>
        <v>Steering structure</v>
      </c>
    </row>
    <row r="20" spans="1:16" ht="22.5" customHeight="1">
      <c r="A20" s="168" t="s">
        <v>360</v>
      </c>
      <c r="B20" s="324" t="s">
        <v>361</v>
      </c>
      <c r="C20" s="325"/>
      <c r="D20" s="169">
        <v>0</v>
      </c>
      <c r="E20" s="170"/>
      <c r="F20" s="171">
        <f>$D20*E20*100</f>
        <v>0</v>
      </c>
      <c r="G20" s="170"/>
      <c r="H20" s="171">
        <f>$D20*G20*100</f>
        <v>0</v>
      </c>
      <c r="I20" s="170"/>
      <c r="J20" s="171">
        <f>$D20*I20*100</f>
        <v>0</v>
      </c>
      <c r="K20" s="170"/>
      <c r="L20" s="171">
        <f>$D20*K20*100</f>
        <v>0</v>
      </c>
      <c r="M20" s="170"/>
      <c r="N20" s="172">
        <f>$D20*M20*100</f>
        <v>0</v>
      </c>
      <c r="P20" s="173" t="str">
        <f t="shared" si="0"/>
        <v>Approach and procedure for steering the measures with the project partners</v>
      </c>
    </row>
    <row r="21" spans="1:16" ht="22.5" customHeight="1">
      <c r="A21" s="168" t="s">
        <v>362</v>
      </c>
      <c r="B21" s="338" t="s">
        <v>363</v>
      </c>
      <c r="C21" s="339"/>
      <c r="D21" s="169">
        <v>0</v>
      </c>
      <c r="E21" s="170"/>
      <c r="F21" s="177">
        <f>$D21*E21*100</f>
        <v>0</v>
      </c>
      <c r="G21" s="170"/>
      <c r="H21" s="177">
        <f>$D21*G21*100</f>
        <v>0</v>
      </c>
      <c r="I21" s="170"/>
      <c r="J21" s="177">
        <f>$D21*I21*100</f>
        <v>0</v>
      </c>
      <c r="K21" s="170"/>
      <c r="L21" s="177">
        <f>$D21*K21*100</f>
        <v>0</v>
      </c>
      <c r="M21" s="170"/>
      <c r="N21" s="178">
        <f>$D21*M21*100</f>
        <v>0</v>
      </c>
      <c r="P21" s="173" t="str">
        <f t="shared" si="0"/>
        <v>Description of contractor's contribution to results monitoring and the associated challenges</v>
      </c>
    </row>
    <row r="22" spans="1:16" s="160" customFormat="1" ht="11.25" customHeight="1">
      <c r="A22" s="314" t="s">
        <v>364</v>
      </c>
      <c r="B22" s="314"/>
      <c r="C22" s="315"/>
      <c r="D22" s="179">
        <f>SUM(D20:D21)</f>
        <v>0</v>
      </c>
      <c r="E22" s="180"/>
      <c r="F22" s="181">
        <f>SUM(F20:F21)</f>
        <v>0</v>
      </c>
      <c r="G22" s="180"/>
      <c r="H22" s="181">
        <f>SUM(H20:H21)</f>
        <v>0</v>
      </c>
      <c r="I22" s="180"/>
      <c r="J22" s="181">
        <f>SUM(J20:J21)</f>
        <v>0</v>
      </c>
      <c r="K22" s="180"/>
      <c r="L22" s="181">
        <f>SUM(L20:L21)</f>
        <v>0</v>
      </c>
      <c r="M22" s="180"/>
      <c r="N22" s="182">
        <f>SUM(N20:N21)</f>
        <v>0</v>
      </c>
      <c r="P22" s="161" t="str">
        <f t="shared" si="0"/>
        <v>Interim total 1.3</v>
      </c>
    </row>
    <row r="23" spans="1:16">
      <c r="A23" s="162" t="s">
        <v>365</v>
      </c>
      <c r="B23" s="330" t="s">
        <v>366</v>
      </c>
      <c r="C23" s="331"/>
      <c r="D23" s="163"/>
      <c r="E23" s="164"/>
      <c r="F23" s="183"/>
      <c r="G23" s="164"/>
      <c r="H23" s="183"/>
      <c r="I23" s="164"/>
      <c r="J23" s="183"/>
      <c r="K23" s="164"/>
      <c r="L23" s="183"/>
      <c r="M23" s="164"/>
      <c r="N23" s="184"/>
      <c r="P23" s="161" t="str">
        <f t="shared" si="0"/>
        <v>Processes</v>
      </c>
    </row>
    <row r="24" spans="1:16" ht="22.5" customHeight="1">
      <c r="A24" s="168" t="s">
        <v>367</v>
      </c>
      <c r="B24" s="324" t="s">
        <v>368</v>
      </c>
      <c r="C24" s="325"/>
      <c r="D24" s="169">
        <v>0.05</v>
      </c>
      <c r="E24" s="170"/>
      <c r="F24" s="171">
        <f>$D24*E24*100</f>
        <v>0</v>
      </c>
      <c r="G24" s="170"/>
      <c r="H24" s="171">
        <f>$D24*G24*100</f>
        <v>0</v>
      </c>
      <c r="I24" s="170"/>
      <c r="J24" s="171">
        <f>$D24*I24*100</f>
        <v>0</v>
      </c>
      <c r="K24" s="170"/>
      <c r="L24" s="171">
        <f>$D24*K24*100</f>
        <v>0</v>
      </c>
      <c r="M24" s="170"/>
      <c r="N24" s="172">
        <f>$D24*M24*100</f>
        <v>0</v>
      </c>
      <c r="P24" s="173" t="str">
        <f t="shared" si="0"/>
        <v>Presentation and explanation of the implementation plan: work steps, milestones, schedule</v>
      </c>
    </row>
    <row r="25" spans="1:16" ht="11.25" customHeight="1">
      <c r="A25" s="168" t="s">
        <v>369</v>
      </c>
      <c r="B25" s="338" t="s">
        <v>370</v>
      </c>
      <c r="C25" s="339"/>
      <c r="D25" s="169">
        <v>0.05</v>
      </c>
      <c r="E25" s="170"/>
      <c r="F25" s="177">
        <f>$D25*E25*100</f>
        <v>0</v>
      </c>
      <c r="G25" s="170"/>
      <c r="H25" s="177">
        <f>$D25*G25*100</f>
        <v>0</v>
      </c>
      <c r="I25" s="170"/>
      <c r="J25" s="177">
        <f>$D25*I25*100</f>
        <v>0</v>
      </c>
      <c r="K25" s="170"/>
      <c r="L25" s="177">
        <f>$D25*K25*100</f>
        <v>0</v>
      </c>
      <c r="M25" s="170"/>
      <c r="N25" s="178">
        <f>$D25*M25*100</f>
        <v>0</v>
      </c>
      <c r="P25" s="173" t="str">
        <f t="shared" si="0"/>
        <v>Presentation and explanation of the integration of the partner contributions</v>
      </c>
    </row>
    <row r="26" spans="1:16" s="160" customFormat="1" ht="11.25" customHeight="1">
      <c r="A26" s="314" t="s">
        <v>371</v>
      </c>
      <c r="B26" s="314"/>
      <c r="C26" s="315"/>
      <c r="D26" s="179">
        <f>SUM(D24:D25)</f>
        <v>0.1</v>
      </c>
      <c r="E26" s="180"/>
      <c r="F26" s="181">
        <f>SUM(F24:F25)</f>
        <v>0</v>
      </c>
      <c r="G26" s="180"/>
      <c r="H26" s="181">
        <f>SUM(H24:H25)</f>
        <v>0</v>
      </c>
      <c r="I26" s="180"/>
      <c r="J26" s="181">
        <f>SUM(J24:J25)</f>
        <v>0</v>
      </c>
      <c r="K26" s="180"/>
      <c r="L26" s="181">
        <f>SUM(L24:L25)</f>
        <v>0</v>
      </c>
      <c r="M26" s="180"/>
      <c r="N26" s="182">
        <f>SUM(N24:N25)</f>
        <v>0</v>
      </c>
      <c r="P26" s="161" t="str">
        <f t="shared" si="0"/>
        <v>Interim total 1.4</v>
      </c>
    </row>
    <row r="27" spans="1:16">
      <c r="A27" s="162" t="s">
        <v>372</v>
      </c>
      <c r="B27" s="330" t="s">
        <v>373</v>
      </c>
      <c r="C27" s="331"/>
      <c r="D27" s="163"/>
      <c r="E27" s="164"/>
      <c r="F27" s="183"/>
      <c r="G27" s="164"/>
      <c r="H27" s="183"/>
      <c r="I27" s="164"/>
      <c r="J27" s="183"/>
      <c r="K27" s="164"/>
      <c r="L27" s="183"/>
      <c r="M27" s="164"/>
      <c r="N27" s="184"/>
      <c r="P27" s="161" t="str">
        <f t="shared" si="0"/>
        <v>Learning and innovation</v>
      </c>
    </row>
    <row r="28" spans="1:16" ht="22.5" customHeight="1">
      <c r="A28" s="168" t="s">
        <v>374</v>
      </c>
      <c r="B28" s="324" t="s">
        <v>375</v>
      </c>
      <c r="C28" s="325"/>
      <c r="D28" s="169">
        <v>0</v>
      </c>
      <c r="E28" s="170"/>
      <c r="F28" s="171">
        <f>$D28*E28*100</f>
        <v>0</v>
      </c>
      <c r="G28" s="170"/>
      <c r="H28" s="171">
        <f>$D28*G28*100</f>
        <v>0</v>
      </c>
      <c r="I28" s="170"/>
      <c r="J28" s="171">
        <f>$D28*I28*100</f>
        <v>0</v>
      </c>
      <c r="K28" s="170"/>
      <c r="L28" s="171">
        <f>$D28*K28*100</f>
        <v>0</v>
      </c>
      <c r="M28" s="170"/>
      <c r="N28" s="172">
        <f>$D28*M28*100</f>
        <v>0</v>
      </c>
      <c r="P28" s="173" t="str">
        <f t="shared" si="0"/>
        <v>Contractor's contribution to knowledge management at the partner and at GIZ</v>
      </c>
    </row>
    <row r="29" spans="1:16" ht="22.5" customHeight="1">
      <c r="A29" s="168" t="s">
        <v>376</v>
      </c>
      <c r="B29" s="338" t="s">
        <v>377</v>
      </c>
      <c r="C29" s="339"/>
      <c r="D29" s="169">
        <v>0</v>
      </c>
      <c r="E29" s="170"/>
      <c r="F29" s="177">
        <f>$D29*E29*100</f>
        <v>0</v>
      </c>
      <c r="G29" s="170"/>
      <c r="H29" s="177">
        <f>$D29*G29*100</f>
        <v>0</v>
      </c>
      <c r="I29" s="170"/>
      <c r="J29" s="177">
        <f>$D29*I29*100</f>
        <v>0</v>
      </c>
      <c r="K29" s="170"/>
      <c r="L29" s="177">
        <f>$D29*K29*100</f>
        <v>0</v>
      </c>
      <c r="M29" s="170"/>
      <c r="N29" s="178">
        <f>$D29*M29*100</f>
        <v>0</v>
      </c>
      <c r="P29" s="173" t="str">
        <f t="shared" si="0"/>
        <v>Presentation and explanation of the measures undertaken by the contractor to promote scaling-up effects</v>
      </c>
    </row>
    <row r="30" spans="1:16" s="160" customFormat="1" ht="11.25" customHeight="1">
      <c r="A30" s="314" t="s">
        <v>378</v>
      </c>
      <c r="B30" s="314"/>
      <c r="C30" s="315"/>
      <c r="D30" s="179">
        <f>SUM(D28:D29)</f>
        <v>0</v>
      </c>
      <c r="E30" s="180"/>
      <c r="F30" s="181">
        <f>SUM(F28:F29)</f>
        <v>0</v>
      </c>
      <c r="G30" s="180"/>
      <c r="H30" s="181">
        <f>SUM(H28:H29)</f>
        <v>0</v>
      </c>
      <c r="I30" s="180"/>
      <c r="J30" s="181">
        <f>SUM(J28:J29)</f>
        <v>0</v>
      </c>
      <c r="K30" s="180"/>
      <c r="L30" s="181">
        <f>SUM(L28:L29)</f>
        <v>0</v>
      </c>
      <c r="M30" s="180"/>
      <c r="N30" s="182">
        <f>SUM(N28:N29)</f>
        <v>0</v>
      </c>
      <c r="P30" s="161" t="str">
        <f t="shared" si="0"/>
        <v>Interim total 1.5</v>
      </c>
    </row>
    <row r="31" spans="1:16">
      <c r="A31" s="162" t="s">
        <v>379</v>
      </c>
      <c r="B31" s="330" t="s">
        <v>380</v>
      </c>
      <c r="C31" s="331"/>
      <c r="D31" s="163"/>
      <c r="E31" s="164"/>
      <c r="F31" s="183"/>
      <c r="G31" s="164"/>
      <c r="H31" s="183"/>
      <c r="I31" s="164"/>
      <c r="J31" s="183"/>
      <c r="K31" s="164"/>
      <c r="L31" s="183"/>
      <c r="M31" s="164"/>
      <c r="N31" s="184"/>
      <c r="P31" s="161" t="str">
        <f t="shared" si="0"/>
        <v>Project management of the contractor</v>
      </c>
    </row>
    <row r="32" spans="1:16" ht="11.25" customHeight="1">
      <c r="A32" s="168" t="s">
        <v>381</v>
      </c>
      <c r="B32" s="324" t="s">
        <v>382</v>
      </c>
      <c r="C32" s="325"/>
      <c r="D32" s="169">
        <v>0</v>
      </c>
      <c r="E32" s="170"/>
      <c r="F32" s="171">
        <f>$D32*E32*100</f>
        <v>0</v>
      </c>
      <c r="G32" s="170"/>
      <c r="H32" s="171">
        <f>$D32*G32*100</f>
        <v>0</v>
      </c>
      <c r="I32" s="170"/>
      <c r="J32" s="171">
        <f>$D32*I32*100</f>
        <v>0</v>
      </c>
      <c r="K32" s="170"/>
      <c r="L32" s="171">
        <f>$D32*K32*100</f>
        <v>0</v>
      </c>
      <c r="M32" s="170"/>
      <c r="N32" s="172">
        <f>$D32*M32*100</f>
        <v>0</v>
      </c>
      <c r="P32" s="173" t="str">
        <f t="shared" si="0"/>
        <v>Approach and procedure for coordination with/in GIZ project</v>
      </c>
    </row>
    <row r="33" spans="1:16" ht="22.5" customHeight="1">
      <c r="A33" s="168" t="s">
        <v>383</v>
      </c>
      <c r="B33" s="332" t="s">
        <v>384</v>
      </c>
      <c r="C33" s="333"/>
      <c r="D33" s="169">
        <v>0</v>
      </c>
      <c r="E33" s="170"/>
      <c r="F33" s="171">
        <f>$D33*E33*100</f>
        <v>0</v>
      </c>
      <c r="G33" s="170"/>
      <c r="H33" s="171">
        <f>$D33*G33*100</f>
        <v>0</v>
      </c>
      <c r="I33" s="170"/>
      <c r="J33" s="171">
        <f>$D33*I33*100</f>
        <v>0</v>
      </c>
      <c r="K33" s="170"/>
      <c r="L33" s="171">
        <f>$D33*K33*100</f>
        <v>0</v>
      </c>
      <c r="M33" s="170"/>
      <c r="N33" s="172">
        <f>$D33*M33*100</f>
        <v>0</v>
      </c>
      <c r="P33" s="173" t="str">
        <f t="shared" si="0"/>
        <v>Personnel assignment plan (who, when, what work steps) incl. explanation and specification of expert months</v>
      </c>
    </row>
    <row r="34" spans="1:16" ht="22.5" customHeight="1">
      <c r="A34" s="168" t="s">
        <v>385</v>
      </c>
      <c r="B34" s="334" t="s">
        <v>386</v>
      </c>
      <c r="C34" s="335"/>
      <c r="D34" s="169">
        <v>0</v>
      </c>
      <c r="E34" s="170"/>
      <c r="F34" s="177">
        <f>$D34*E34*100</f>
        <v>0</v>
      </c>
      <c r="G34" s="170"/>
      <c r="H34" s="177">
        <f>$D34*G34*100</f>
        <v>0</v>
      </c>
      <c r="I34" s="170"/>
      <c r="J34" s="177">
        <f>$D34*I34*100</f>
        <v>0</v>
      </c>
      <c r="K34" s="170"/>
      <c r="L34" s="177">
        <f>$D34*K34*100</f>
        <v>0</v>
      </c>
      <c r="M34" s="170"/>
      <c r="N34" s="178">
        <f>$D34*M34*100</f>
        <v>0</v>
      </c>
      <c r="P34" s="173" t="str">
        <f t="shared" si="0"/>
        <v>Contractor's backstopping strategy (incl. CVs of the technical and administrative backstopper)</v>
      </c>
    </row>
    <row r="35" spans="1:16" s="160" customFormat="1" ht="11.25" customHeight="1">
      <c r="A35" s="314" t="s">
        <v>387</v>
      </c>
      <c r="B35" s="314"/>
      <c r="C35" s="315"/>
      <c r="D35" s="179">
        <f>SUM(D32:D34)</f>
        <v>0</v>
      </c>
      <c r="E35" s="180"/>
      <c r="F35" s="181">
        <f>SUM(F32:F34)</f>
        <v>0</v>
      </c>
      <c r="G35" s="180"/>
      <c r="H35" s="181">
        <f>SUM(H32:H34)</f>
        <v>0</v>
      </c>
      <c r="I35" s="180"/>
      <c r="J35" s="181">
        <f>SUM(J32:J34)</f>
        <v>0</v>
      </c>
      <c r="K35" s="180"/>
      <c r="L35" s="181">
        <f>SUM(L32:L34)</f>
        <v>0</v>
      </c>
      <c r="M35" s="180"/>
      <c r="N35" s="182">
        <f>SUM(N32:N34)</f>
        <v>0</v>
      </c>
      <c r="P35" s="161" t="str">
        <f t="shared" si="0"/>
        <v>Interim total 1.6</v>
      </c>
    </row>
    <row r="36" spans="1:16">
      <c r="A36" s="185" t="s">
        <v>388</v>
      </c>
      <c r="B36" s="336" t="s">
        <v>389</v>
      </c>
      <c r="C36" s="337"/>
      <c r="D36" s="186">
        <v>0</v>
      </c>
      <c r="E36" s="187"/>
      <c r="F36" s="181">
        <f>$D36*E36*100</f>
        <v>0</v>
      </c>
      <c r="G36" s="187"/>
      <c r="H36" s="181">
        <f>$D36*G36*100</f>
        <v>0</v>
      </c>
      <c r="I36" s="187"/>
      <c r="J36" s="181">
        <f>$D36*I36*100</f>
        <v>0</v>
      </c>
      <c r="K36" s="187"/>
      <c r="L36" s="181">
        <f>$D36*K36*100</f>
        <v>0</v>
      </c>
      <c r="M36" s="187"/>
      <c r="N36" s="182">
        <f>$D36*M36*100</f>
        <v>0</v>
      </c>
      <c r="P36" s="161" t="str">
        <f t="shared" si="0"/>
        <v>Further requirements</v>
      </c>
    </row>
    <row r="37" spans="1:16" ht="11.25" customHeight="1">
      <c r="A37" s="316" t="s">
        <v>390</v>
      </c>
      <c r="B37" s="316"/>
      <c r="C37" s="317"/>
      <c r="D37" s="188">
        <f>SUM(D14,D18,D22,D26,D30,D35,D36)</f>
        <v>0.31000000000000005</v>
      </c>
      <c r="E37" s="189"/>
      <c r="F37" s="190">
        <f>SUM(F14,F18,F22,F26,F30,F35,F36)</f>
        <v>0</v>
      </c>
      <c r="G37" s="189"/>
      <c r="H37" s="190">
        <f>SUM(H14,H18,H22,H26,H30,H35,H36)</f>
        <v>0</v>
      </c>
      <c r="I37" s="189"/>
      <c r="J37" s="190">
        <f>SUM(J14,J18,J22,J26,J30,J35,J36)</f>
        <v>0</v>
      </c>
      <c r="K37" s="189"/>
      <c r="L37" s="190">
        <f>SUM(L14,L18,L22,L26,L30,L35,L36)</f>
        <v>0</v>
      </c>
      <c r="M37" s="189"/>
      <c r="N37" s="191">
        <f>SUM(N14,N18,N22,N26,N30,N35,N36)</f>
        <v>0</v>
      </c>
      <c r="P37" s="161" t="str">
        <f t="shared" si="0"/>
        <v>Total 1</v>
      </c>
    </row>
    <row r="38" spans="1:16" s="160" customFormat="1" ht="12.75" customHeight="1">
      <c r="A38" s="159" t="s">
        <v>391</v>
      </c>
      <c r="B38" s="328" t="s">
        <v>392</v>
      </c>
      <c r="C38" s="329"/>
      <c r="D38" s="329"/>
      <c r="E38" s="329"/>
      <c r="F38" s="329"/>
      <c r="G38" s="329"/>
      <c r="H38" s="329"/>
      <c r="I38" s="329"/>
      <c r="J38" s="329"/>
      <c r="K38" s="329"/>
      <c r="L38" s="329"/>
      <c r="M38" s="329"/>
      <c r="N38" s="329"/>
      <c r="P38" s="161" t="str">
        <f t="shared" si="0"/>
        <v>Assessment of proposed staff</v>
      </c>
    </row>
    <row r="39" spans="1:16" ht="11.25" customHeight="1">
      <c r="A39" s="162" t="s">
        <v>57</v>
      </c>
      <c r="B39" s="322" t="s">
        <v>393</v>
      </c>
      <c r="C39" s="323"/>
      <c r="D39" s="192"/>
      <c r="E39" s="193"/>
      <c r="F39" s="183"/>
      <c r="G39" s="193"/>
      <c r="H39" s="183"/>
      <c r="I39" s="193"/>
      <c r="J39" s="183"/>
      <c r="K39" s="193"/>
      <c r="L39" s="183"/>
      <c r="M39" s="193"/>
      <c r="N39" s="184"/>
      <c r="P39" s="161" t="str">
        <f t="shared" si="0"/>
        <v>Team leader (in accordance with ToR provisions/criteria)</v>
      </c>
    </row>
    <row r="40" spans="1:16" ht="10">
      <c r="A40" s="194" t="s">
        <v>394</v>
      </c>
      <c r="B40" s="326" t="s">
        <v>395</v>
      </c>
      <c r="C40" s="327"/>
      <c r="D40" s="169">
        <v>0.05</v>
      </c>
      <c r="E40" s="170"/>
      <c r="F40" s="171">
        <f t="shared" ref="F40:H46" si="1">$D40*E40*100</f>
        <v>0</v>
      </c>
      <c r="G40" s="170"/>
      <c r="H40" s="171">
        <f t="shared" si="1"/>
        <v>0</v>
      </c>
      <c r="I40" s="170"/>
      <c r="J40" s="171">
        <f t="shared" ref="J40:J46" si="2">$D40*I40*100</f>
        <v>0</v>
      </c>
      <c r="K40" s="170"/>
      <c r="L40" s="171">
        <f t="shared" ref="L40:L46" si="3">$D40*K40*100</f>
        <v>0</v>
      </c>
      <c r="M40" s="170"/>
      <c r="N40" s="172">
        <f t="shared" ref="N40:N46" si="4">$D40*M40*100</f>
        <v>0</v>
      </c>
      <c r="P40" s="173" t="str">
        <f t="shared" si="0"/>
        <v>- Qualifications</v>
      </c>
    </row>
    <row r="41" spans="1:16" ht="10">
      <c r="A41" s="194" t="s">
        <v>396</v>
      </c>
      <c r="B41" s="326" t="s">
        <v>397</v>
      </c>
      <c r="C41" s="327"/>
      <c r="D41" s="169">
        <v>0.08</v>
      </c>
      <c r="E41" s="170"/>
      <c r="F41" s="171">
        <f t="shared" si="1"/>
        <v>0</v>
      </c>
      <c r="G41" s="170"/>
      <c r="H41" s="171">
        <f t="shared" si="1"/>
        <v>0</v>
      </c>
      <c r="I41" s="170"/>
      <c r="J41" s="171">
        <f t="shared" si="2"/>
        <v>0</v>
      </c>
      <c r="K41" s="170"/>
      <c r="L41" s="171">
        <f t="shared" si="3"/>
        <v>0</v>
      </c>
      <c r="M41" s="170"/>
      <c r="N41" s="172">
        <f t="shared" si="4"/>
        <v>0</v>
      </c>
      <c r="P41" s="173" t="str">
        <f t="shared" si="0"/>
        <v>- Language</v>
      </c>
    </row>
    <row r="42" spans="1:16" ht="10">
      <c r="A42" s="168" t="s">
        <v>398</v>
      </c>
      <c r="B42" s="318" t="s">
        <v>399</v>
      </c>
      <c r="C42" s="319"/>
      <c r="D42" s="169">
        <v>0.08</v>
      </c>
      <c r="E42" s="170"/>
      <c r="F42" s="171">
        <f t="shared" si="1"/>
        <v>0</v>
      </c>
      <c r="G42" s="170"/>
      <c r="H42" s="171">
        <f t="shared" si="1"/>
        <v>0</v>
      </c>
      <c r="I42" s="170"/>
      <c r="J42" s="171">
        <f t="shared" si="2"/>
        <v>0</v>
      </c>
      <c r="K42" s="170"/>
      <c r="L42" s="171">
        <f t="shared" si="3"/>
        <v>0</v>
      </c>
      <c r="M42" s="170"/>
      <c r="N42" s="172">
        <f t="shared" si="4"/>
        <v>0</v>
      </c>
      <c r="P42" s="173" t="str">
        <f t="shared" si="0"/>
        <v>- General professional experience</v>
      </c>
    </row>
    <row r="43" spans="1:16" ht="10">
      <c r="A43" s="194" t="s">
        <v>400</v>
      </c>
      <c r="B43" s="318" t="s">
        <v>401</v>
      </c>
      <c r="C43" s="319"/>
      <c r="D43" s="169">
        <v>0.08</v>
      </c>
      <c r="E43" s="170"/>
      <c r="F43" s="171">
        <f t="shared" si="1"/>
        <v>0</v>
      </c>
      <c r="G43" s="170"/>
      <c r="H43" s="171">
        <f t="shared" si="1"/>
        <v>0</v>
      </c>
      <c r="I43" s="170"/>
      <c r="J43" s="171">
        <f t="shared" si="2"/>
        <v>0</v>
      </c>
      <c r="K43" s="170"/>
      <c r="L43" s="171">
        <f t="shared" si="3"/>
        <v>0</v>
      </c>
      <c r="M43" s="170"/>
      <c r="N43" s="172">
        <f t="shared" si="4"/>
        <v>0</v>
      </c>
      <c r="P43" s="173" t="str">
        <f t="shared" si="0"/>
        <v>- Specific professional experience</v>
      </c>
    </row>
    <row r="44" spans="1:16" ht="11.25" customHeight="1">
      <c r="A44" s="194" t="s">
        <v>402</v>
      </c>
      <c r="B44" s="326" t="s">
        <v>403</v>
      </c>
      <c r="C44" s="327"/>
      <c r="D44" s="169">
        <v>0.04</v>
      </c>
      <c r="E44" s="170"/>
      <c r="F44" s="171">
        <f t="shared" si="1"/>
        <v>0</v>
      </c>
      <c r="G44" s="170"/>
      <c r="H44" s="171">
        <f t="shared" si="1"/>
        <v>0</v>
      </c>
      <c r="I44" s="170"/>
      <c r="J44" s="171">
        <f t="shared" si="2"/>
        <v>0</v>
      </c>
      <c r="K44" s="170"/>
      <c r="L44" s="171">
        <f t="shared" si="3"/>
        <v>0</v>
      </c>
      <c r="M44" s="170"/>
      <c r="N44" s="172">
        <f t="shared" si="4"/>
        <v>0</v>
      </c>
      <c r="P44" s="173" t="str">
        <f t="shared" si="0"/>
        <v>- Leadership/management experience</v>
      </c>
    </row>
    <row r="45" spans="1:16" ht="10">
      <c r="A45" s="194" t="s">
        <v>404</v>
      </c>
      <c r="B45" s="318" t="s">
        <v>405</v>
      </c>
      <c r="C45" s="319"/>
      <c r="D45" s="169">
        <v>0.04</v>
      </c>
      <c r="E45" s="170"/>
      <c r="F45" s="171">
        <f t="shared" si="1"/>
        <v>0</v>
      </c>
      <c r="G45" s="170"/>
      <c r="H45" s="171">
        <f t="shared" si="1"/>
        <v>0</v>
      </c>
      <c r="I45" s="170"/>
      <c r="J45" s="171">
        <f t="shared" si="2"/>
        <v>0</v>
      </c>
      <c r="K45" s="170"/>
      <c r="L45" s="171">
        <f t="shared" si="3"/>
        <v>0</v>
      </c>
      <c r="M45" s="170"/>
      <c r="N45" s="172">
        <f t="shared" si="4"/>
        <v>0</v>
      </c>
      <c r="P45" s="173" t="str">
        <f t="shared" si="0"/>
        <v>- Regional experience</v>
      </c>
    </row>
    <row r="46" spans="1:16" ht="10">
      <c r="A46" s="194" t="s">
        <v>406</v>
      </c>
      <c r="B46" s="326" t="s">
        <v>407</v>
      </c>
      <c r="C46" s="327"/>
      <c r="D46" s="169">
        <v>0</v>
      </c>
      <c r="E46" s="170"/>
      <c r="F46" s="171">
        <f t="shared" si="1"/>
        <v>0</v>
      </c>
      <c r="G46" s="170"/>
      <c r="H46" s="171">
        <f t="shared" si="1"/>
        <v>0</v>
      </c>
      <c r="I46" s="170"/>
      <c r="J46" s="171">
        <f t="shared" si="2"/>
        <v>0</v>
      </c>
      <c r="K46" s="170"/>
      <c r="L46" s="171">
        <f t="shared" si="3"/>
        <v>0</v>
      </c>
      <c r="M46" s="170"/>
      <c r="N46" s="172">
        <f t="shared" si="4"/>
        <v>0</v>
      </c>
      <c r="P46" s="173" t="str">
        <f t="shared" si="0"/>
        <v>- Development cooperation experience</v>
      </c>
    </row>
    <row r="47" spans="1:16" ht="14.5">
      <c r="A47" s="194" t="s">
        <v>408</v>
      </c>
      <c r="B47" s="320" t="s">
        <v>409</v>
      </c>
      <c r="C47" s="321"/>
      <c r="D47" s="195">
        <v>0</v>
      </c>
      <c r="E47" s="170"/>
      <c r="F47" s="177">
        <f>$D47*E47*100</f>
        <v>0</v>
      </c>
      <c r="G47" s="170"/>
      <c r="H47" s="177">
        <f>$D47*G47*100</f>
        <v>0</v>
      </c>
      <c r="I47" s="170"/>
      <c r="J47" s="177">
        <f>$D47*I47*100</f>
        <v>0</v>
      </c>
      <c r="K47" s="170"/>
      <c r="L47" s="177">
        <f>$D47*K47*100</f>
        <v>0</v>
      </c>
      <c r="M47" s="170"/>
      <c r="N47" s="178">
        <f>$D47*M47*100</f>
        <v>0</v>
      </c>
      <c r="P47" s="173" t="str">
        <f t="shared" si="0"/>
        <v>- Other</v>
      </c>
    </row>
    <row r="48" spans="1:16" s="160" customFormat="1" ht="11.25" customHeight="1">
      <c r="A48" s="314" t="s">
        <v>410</v>
      </c>
      <c r="B48" s="314"/>
      <c r="C48" s="315"/>
      <c r="D48" s="179">
        <f>SUM(D40:D47)</f>
        <v>0.37</v>
      </c>
      <c r="E48" s="180"/>
      <c r="F48" s="181">
        <f>SUM(F40:F47)</f>
        <v>0</v>
      </c>
      <c r="G48" s="180"/>
      <c r="H48" s="181">
        <f>SUM(H40:H47)</f>
        <v>0</v>
      </c>
      <c r="I48" s="180"/>
      <c r="J48" s="181">
        <f>SUM(J40:J47)</f>
        <v>0</v>
      </c>
      <c r="K48" s="180"/>
      <c r="L48" s="181">
        <f>SUM(L40:L47)</f>
        <v>0</v>
      </c>
      <c r="M48" s="180"/>
      <c r="N48" s="182">
        <f>SUM(N40:N47)</f>
        <v>0</v>
      </c>
      <c r="P48" s="161" t="str">
        <f t="shared" si="0"/>
        <v>Interim total 2.1</v>
      </c>
    </row>
    <row r="49" spans="1:16" ht="11.25" customHeight="1">
      <c r="A49" s="162" t="s">
        <v>60</v>
      </c>
      <c r="B49" s="322" t="s">
        <v>411</v>
      </c>
      <c r="C49" s="323"/>
      <c r="D49" s="192"/>
      <c r="E49" s="193"/>
      <c r="F49" s="183"/>
      <c r="G49" s="193"/>
      <c r="H49" s="183"/>
      <c r="I49" s="193"/>
      <c r="J49" s="183"/>
      <c r="K49" s="193"/>
      <c r="L49" s="183"/>
      <c r="M49" s="193"/>
      <c r="N49" s="184"/>
      <c r="P49" s="161" t="str">
        <f t="shared" si="0"/>
        <v>Expert 1 (in accordance with ToR provisions/criteria)</v>
      </c>
    </row>
    <row r="50" spans="1:16" ht="10">
      <c r="A50" s="194" t="s">
        <v>412</v>
      </c>
      <c r="B50" s="326" t="s">
        <v>395</v>
      </c>
      <c r="C50" s="327"/>
      <c r="D50" s="169">
        <v>0.04</v>
      </c>
      <c r="E50" s="170"/>
      <c r="F50" s="171">
        <f t="shared" ref="F50:H56" si="5">$D50*E50*100</f>
        <v>0</v>
      </c>
      <c r="G50" s="170"/>
      <c r="H50" s="171">
        <f t="shared" si="5"/>
        <v>0</v>
      </c>
      <c r="I50" s="170"/>
      <c r="J50" s="171">
        <f t="shared" ref="J50:J56" si="6">$D50*I50*100</f>
        <v>0</v>
      </c>
      <c r="K50" s="170"/>
      <c r="L50" s="171">
        <f t="shared" ref="L50:L56" si="7">$D50*K50*100</f>
        <v>0</v>
      </c>
      <c r="M50" s="170"/>
      <c r="N50" s="172">
        <f t="shared" ref="N50:N56" si="8">$D50*M50*100</f>
        <v>0</v>
      </c>
      <c r="P50" s="173" t="str">
        <f t="shared" si="0"/>
        <v>- Qualifications</v>
      </c>
    </row>
    <row r="51" spans="1:16" ht="10">
      <c r="A51" s="194" t="s">
        <v>413</v>
      </c>
      <c r="B51" s="326" t="s">
        <v>397</v>
      </c>
      <c r="C51" s="327"/>
      <c r="D51" s="169">
        <v>0.08</v>
      </c>
      <c r="E51" s="170"/>
      <c r="F51" s="171">
        <f t="shared" si="5"/>
        <v>0</v>
      </c>
      <c r="G51" s="170"/>
      <c r="H51" s="171">
        <f t="shared" si="5"/>
        <v>0</v>
      </c>
      <c r="I51" s="170"/>
      <c r="J51" s="171">
        <f t="shared" si="6"/>
        <v>0</v>
      </c>
      <c r="K51" s="170"/>
      <c r="L51" s="171">
        <f t="shared" si="7"/>
        <v>0</v>
      </c>
      <c r="M51" s="170"/>
      <c r="N51" s="172">
        <f t="shared" si="8"/>
        <v>0</v>
      </c>
      <c r="P51" s="173" t="str">
        <f t="shared" si="0"/>
        <v>- Language</v>
      </c>
    </row>
    <row r="52" spans="1:16" ht="14.5">
      <c r="A52" s="168" t="s">
        <v>414</v>
      </c>
      <c r="B52" s="318" t="s">
        <v>399</v>
      </c>
      <c r="C52" s="319"/>
      <c r="D52" s="195">
        <v>0.08</v>
      </c>
      <c r="E52" s="170"/>
      <c r="F52" s="171">
        <f t="shared" si="5"/>
        <v>0</v>
      </c>
      <c r="G52" s="170"/>
      <c r="H52" s="171">
        <f t="shared" si="5"/>
        <v>0</v>
      </c>
      <c r="I52" s="170"/>
      <c r="J52" s="171">
        <f t="shared" si="6"/>
        <v>0</v>
      </c>
      <c r="K52" s="170"/>
      <c r="L52" s="171">
        <f t="shared" si="7"/>
        <v>0</v>
      </c>
      <c r="M52" s="170"/>
      <c r="N52" s="172">
        <f t="shared" si="8"/>
        <v>0</v>
      </c>
      <c r="P52" s="173" t="str">
        <f t="shared" si="0"/>
        <v>- General professional experience</v>
      </c>
    </row>
    <row r="53" spans="1:16" ht="10">
      <c r="A53" s="194" t="s">
        <v>415</v>
      </c>
      <c r="B53" s="318" t="s">
        <v>401</v>
      </c>
      <c r="C53" s="319"/>
      <c r="D53" s="169">
        <v>0.08</v>
      </c>
      <c r="E53" s="170"/>
      <c r="F53" s="171">
        <f t="shared" si="5"/>
        <v>0</v>
      </c>
      <c r="G53" s="170"/>
      <c r="H53" s="171">
        <f t="shared" si="5"/>
        <v>0</v>
      </c>
      <c r="I53" s="170"/>
      <c r="J53" s="171">
        <f t="shared" si="6"/>
        <v>0</v>
      </c>
      <c r="K53" s="170"/>
      <c r="L53" s="171">
        <f t="shared" si="7"/>
        <v>0</v>
      </c>
      <c r="M53" s="170"/>
      <c r="N53" s="172">
        <f t="shared" si="8"/>
        <v>0</v>
      </c>
      <c r="P53" s="173" t="str">
        <f t="shared" si="0"/>
        <v>- Specific professional experience</v>
      </c>
    </row>
    <row r="54" spans="1:16" ht="11.25" customHeight="1">
      <c r="A54" s="194" t="s">
        <v>416</v>
      </c>
      <c r="B54" s="326" t="s">
        <v>403</v>
      </c>
      <c r="C54" s="327"/>
      <c r="D54" s="169">
        <v>0</v>
      </c>
      <c r="E54" s="170"/>
      <c r="F54" s="171">
        <f t="shared" si="5"/>
        <v>0</v>
      </c>
      <c r="G54" s="170"/>
      <c r="H54" s="171">
        <f t="shared" si="5"/>
        <v>0</v>
      </c>
      <c r="I54" s="170"/>
      <c r="J54" s="171">
        <f t="shared" si="6"/>
        <v>0</v>
      </c>
      <c r="K54" s="170"/>
      <c r="L54" s="171">
        <f t="shared" si="7"/>
        <v>0</v>
      </c>
      <c r="M54" s="170"/>
      <c r="N54" s="172">
        <f t="shared" si="8"/>
        <v>0</v>
      </c>
      <c r="P54" s="173" t="str">
        <f t="shared" si="0"/>
        <v>- Leadership/management experience</v>
      </c>
    </row>
    <row r="55" spans="1:16" ht="10">
      <c r="A55" s="194" t="s">
        <v>417</v>
      </c>
      <c r="B55" s="318" t="s">
        <v>405</v>
      </c>
      <c r="C55" s="319"/>
      <c r="D55" s="169">
        <v>0.04</v>
      </c>
      <c r="E55" s="170"/>
      <c r="F55" s="171">
        <f t="shared" si="5"/>
        <v>0</v>
      </c>
      <c r="G55" s="170"/>
      <c r="H55" s="171">
        <f t="shared" si="5"/>
        <v>0</v>
      </c>
      <c r="I55" s="170"/>
      <c r="J55" s="171">
        <f t="shared" si="6"/>
        <v>0</v>
      </c>
      <c r="K55" s="170"/>
      <c r="L55" s="171">
        <f t="shared" si="7"/>
        <v>0</v>
      </c>
      <c r="M55" s="170"/>
      <c r="N55" s="172">
        <f t="shared" si="8"/>
        <v>0</v>
      </c>
      <c r="P55" s="173" t="str">
        <f t="shared" si="0"/>
        <v>- Regional experience</v>
      </c>
    </row>
    <row r="56" spans="1:16" ht="10">
      <c r="A56" s="194" t="s">
        <v>418</v>
      </c>
      <c r="B56" s="326" t="s">
        <v>407</v>
      </c>
      <c r="C56" s="327"/>
      <c r="D56" s="169">
        <v>0</v>
      </c>
      <c r="E56" s="170"/>
      <c r="F56" s="171">
        <f t="shared" si="5"/>
        <v>0</v>
      </c>
      <c r="G56" s="170"/>
      <c r="H56" s="171">
        <f t="shared" si="5"/>
        <v>0</v>
      </c>
      <c r="I56" s="170"/>
      <c r="J56" s="171">
        <f t="shared" si="6"/>
        <v>0</v>
      </c>
      <c r="K56" s="170"/>
      <c r="L56" s="171">
        <f t="shared" si="7"/>
        <v>0</v>
      </c>
      <c r="M56" s="170"/>
      <c r="N56" s="172">
        <f t="shared" si="8"/>
        <v>0</v>
      </c>
      <c r="P56" s="173" t="str">
        <f t="shared" si="0"/>
        <v>- Development cooperation experience</v>
      </c>
    </row>
    <row r="57" spans="1:16" ht="14.5">
      <c r="A57" s="194" t="s">
        <v>419</v>
      </c>
      <c r="B57" s="320" t="s">
        <v>409</v>
      </c>
      <c r="C57" s="321"/>
      <c r="D57" s="195">
        <v>0</v>
      </c>
      <c r="E57" s="170"/>
      <c r="F57" s="177">
        <f>$D57*E57*100</f>
        <v>0</v>
      </c>
      <c r="G57" s="170"/>
      <c r="H57" s="177">
        <f>$D57*G57*100</f>
        <v>0</v>
      </c>
      <c r="I57" s="170"/>
      <c r="J57" s="177">
        <f>$D57*I57*100</f>
        <v>0</v>
      </c>
      <c r="K57" s="170"/>
      <c r="L57" s="177">
        <f>$D57*K57*100</f>
        <v>0</v>
      </c>
      <c r="M57" s="170"/>
      <c r="N57" s="178">
        <f>$D57*M57*100</f>
        <v>0</v>
      </c>
      <c r="P57" s="173" t="str">
        <f t="shared" si="0"/>
        <v>- Other</v>
      </c>
    </row>
    <row r="58" spans="1:16" ht="11.25" customHeight="1" outlineLevel="1">
      <c r="A58" s="314" t="s">
        <v>420</v>
      </c>
      <c r="B58" s="314"/>
      <c r="C58" s="315"/>
      <c r="D58" s="179">
        <f>SUM(D50:D57)</f>
        <v>0.32</v>
      </c>
      <c r="E58" s="180"/>
      <c r="F58" s="181">
        <f>SUM(F50:F57)</f>
        <v>0</v>
      </c>
      <c r="G58" s="180"/>
      <c r="H58" s="181">
        <f>SUM(H50:H57)</f>
        <v>0</v>
      </c>
      <c r="I58" s="180"/>
      <c r="J58" s="181">
        <f>SUM(J50:J57)</f>
        <v>0</v>
      </c>
      <c r="K58" s="180"/>
      <c r="L58" s="181">
        <f>SUM(L50:L57)</f>
        <v>0</v>
      </c>
      <c r="M58" s="180"/>
      <c r="N58" s="182">
        <f>SUM(N50:N57)</f>
        <v>0</v>
      </c>
      <c r="P58" s="161" t="str">
        <f t="shared" si="0"/>
        <v>Interim total 2.2</v>
      </c>
    </row>
    <row r="59" spans="1:16" ht="11.25" customHeight="1">
      <c r="A59" s="162" t="s">
        <v>63</v>
      </c>
      <c r="B59" s="322" t="s">
        <v>421</v>
      </c>
      <c r="C59" s="323"/>
      <c r="D59" s="192"/>
      <c r="E59" s="193"/>
      <c r="F59" s="183"/>
      <c r="G59" s="193"/>
      <c r="H59" s="183"/>
      <c r="I59" s="193"/>
      <c r="J59" s="183"/>
      <c r="K59" s="193"/>
      <c r="L59" s="183"/>
      <c r="M59" s="193"/>
      <c r="N59" s="184"/>
      <c r="P59" s="161" t="str">
        <f t="shared" si="0"/>
        <v>Expert 2 (in accordance with ToR provisions/criteria)</v>
      </c>
    </row>
    <row r="60" spans="1:16" ht="10">
      <c r="A60" s="194" t="s">
        <v>422</v>
      </c>
      <c r="B60" s="326" t="s">
        <v>395</v>
      </c>
      <c r="C60" s="327"/>
      <c r="D60" s="169">
        <v>0</v>
      </c>
      <c r="E60" s="170"/>
      <c r="F60" s="171">
        <f t="shared" ref="F60:H66" si="9">$D60*E60*100</f>
        <v>0</v>
      </c>
      <c r="G60" s="170"/>
      <c r="H60" s="171">
        <f t="shared" si="9"/>
        <v>0</v>
      </c>
      <c r="I60" s="170"/>
      <c r="J60" s="171">
        <f t="shared" ref="J60:J66" si="10">$D60*I60*100</f>
        <v>0</v>
      </c>
      <c r="K60" s="170"/>
      <c r="L60" s="171">
        <f t="shared" ref="L60:L66" si="11">$D60*K60*100</f>
        <v>0</v>
      </c>
      <c r="M60" s="170"/>
      <c r="N60" s="172">
        <f t="shared" ref="N60:N66" si="12">$D60*M60*100</f>
        <v>0</v>
      </c>
      <c r="P60" s="173" t="str">
        <f t="shared" si="0"/>
        <v>- Qualifications</v>
      </c>
    </row>
    <row r="61" spans="1:16" ht="10">
      <c r="A61" s="194" t="s">
        <v>423</v>
      </c>
      <c r="B61" s="326" t="s">
        <v>397</v>
      </c>
      <c r="C61" s="327"/>
      <c r="D61" s="169">
        <v>0</v>
      </c>
      <c r="E61" s="170"/>
      <c r="F61" s="171">
        <f t="shared" si="9"/>
        <v>0</v>
      </c>
      <c r="G61" s="170"/>
      <c r="H61" s="171">
        <f t="shared" si="9"/>
        <v>0</v>
      </c>
      <c r="I61" s="170"/>
      <c r="J61" s="171">
        <f t="shared" si="10"/>
        <v>0</v>
      </c>
      <c r="K61" s="170"/>
      <c r="L61" s="171">
        <f t="shared" si="11"/>
        <v>0</v>
      </c>
      <c r="M61" s="170"/>
      <c r="N61" s="172">
        <f t="shared" si="12"/>
        <v>0</v>
      </c>
      <c r="P61" s="173" t="str">
        <f t="shared" si="0"/>
        <v>- Language</v>
      </c>
    </row>
    <row r="62" spans="1:16" ht="14.5">
      <c r="A62" s="168" t="s">
        <v>424</v>
      </c>
      <c r="B62" s="318" t="s">
        <v>399</v>
      </c>
      <c r="C62" s="319"/>
      <c r="D62" s="195">
        <v>0</v>
      </c>
      <c r="E62" s="170"/>
      <c r="F62" s="171">
        <f t="shared" si="9"/>
        <v>0</v>
      </c>
      <c r="G62" s="170"/>
      <c r="H62" s="171">
        <f t="shared" si="9"/>
        <v>0</v>
      </c>
      <c r="I62" s="170"/>
      <c r="J62" s="171">
        <f t="shared" si="10"/>
        <v>0</v>
      </c>
      <c r="K62" s="170"/>
      <c r="L62" s="171">
        <f t="shared" si="11"/>
        <v>0</v>
      </c>
      <c r="M62" s="170"/>
      <c r="N62" s="172">
        <f t="shared" si="12"/>
        <v>0</v>
      </c>
      <c r="P62" s="173" t="str">
        <f t="shared" si="0"/>
        <v>- General professional experience</v>
      </c>
    </row>
    <row r="63" spans="1:16" ht="10">
      <c r="A63" s="194" t="s">
        <v>425</v>
      </c>
      <c r="B63" s="318" t="s">
        <v>401</v>
      </c>
      <c r="C63" s="319"/>
      <c r="D63" s="169">
        <v>0</v>
      </c>
      <c r="E63" s="170"/>
      <c r="F63" s="171">
        <f t="shared" si="9"/>
        <v>0</v>
      </c>
      <c r="G63" s="170"/>
      <c r="H63" s="171">
        <f t="shared" si="9"/>
        <v>0</v>
      </c>
      <c r="I63" s="170"/>
      <c r="J63" s="171">
        <f t="shared" si="10"/>
        <v>0</v>
      </c>
      <c r="K63" s="170"/>
      <c r="L63" s="171">
        <f t="shared" si="11"/>
        <v>0</v>
      </c>
      <c r="M63" s="170"/>
      <c r="N63" s="172">
        <f t="shared" si="12"/>
        <v>0</v>
      </c>
      <c r="P63" s="173" t="str">
        <f t="shared" si="0"/>
        <v>- Specific professional experience</v>
      </c>
    </row>
    <row r="64" spans="1:16" ht="11.25" customHeight="1">
      <c r="A64" s="194" t="s">
        <v>426</v>
      </c>
      <c r="B64" s="326" t="s">
        <v>403</v>
      </c>
      <c r="C64" s="327"/>
      <c r="D64" s="169">
        <v>0</v>
      </c>
      <c r="E64" s="170"/>
      <c r="F64" s="171">
        <f t="shared" si="9"/>
        <v>0</v>
      </c>
      <c r="G64" s="170"/>
      <c r="H64" s="171">
        <f t="shared" si="9"/>
        <v>0</v>
      </c>
      <c r="I64" s="170"/>
      <c r="J64" s="171">
        <f t="shared" si="10"/>
        <v>0</v>
      </c>
      <c r="K64" s="170"/>
      <c r="L64" s="171">
        <f t="shared" si="11"/>
        <v>0</v>
      </c>
      <c r="M64" s="170"/>
      <c r="N64" s="172">
        <f t="shared" si="12"/>
        <v>0</v>
      </c>
      <c r="P64" s="173" t="str">
        <f t="shared" si="0"/>
        <v>- Leadership/management experience</v>
      </c>
    </row>
    <row r="65" spans="1:16" ht="10">
      <c r="A65" s="194" t="s">
        <v>427</v>
      </c>
      <c r="B65" s="318" t="s">
        <v>405</v>
      </c>
      <c r="C65" s="319"/>
      <c r="D65" s="169">
        <v>0</v>
      </c>
      <c r="E65" s="170"/>
      <c r="F65" s="171">
        <f t="shared" si="9"/>
        <v>0</v>
      </c>
      <c r="G65" s="170"/>
      <c r="H65" s="171">
        <f t="shared" si="9"/>
        <v>0</v>
      </c>
      <c r="I65" s="170"/>
      <c r="J65" s="171">
        <f t="shared" si="10"/>
        <v>0</v>
      </c>
      <c r="K65" s="170"/>
      <c r="L65" s="171">
        <f t="shared" si="11"/>
        <v>0</v>
      </c>
      <c r="M65" s="170"/>
      <c r="N65" s="172">
        <f t="shared" si="12"/>
        <v>0</v>
      </c>
      <c r="P65" s="173" t="str">
        <f t="shared" si="0"/>
        <v>- Regional experience</v>
      </c>
    </row>
    <row r="66" spans="1:16" ht="10">
      <c r="A66" s="194" t="s">
        <v>428</v>
      </c>
      <c r="B66" s="326" t="s">
        <v>407</v>
      </c>
      <c r="C66" s="327"/>
      <c r="D66" s="169">
        <v>0</v>
      </c>
      <c r="E66" s="170"/>
      <c r="F66" s="171">
        <f t="shared" si="9"/>
        <v>0</v>
      </c>
      <c r="G66" s="170"/>
      <c r="H66" s="171">
        <f t="shared" si="9"/>
        <v>0</v>
      </c>
      <c r="I66" s="170"/>
      <c r="J66" s="171">
        <f t="shared" si="10"/>
        <v>0</v>
      </c>
      <c r="K66" s="170"/>
      <c r="L66" s="171">
        <f t="shared" si="11"/>
        <v>0</v>
      </c>
      <c r="M66" s="170"/>
      <c r="N66" s="172">
        <f t="shared" si="12"/>
        <v>0</v>
      </c>
      <c r="P66" s="173" t="str">
        <f t="shared" si="0"/>
        <v>- Development cooperation experience</v>
      </c>
    </row>
    <row r="67" spans="1:16" ht="14.5">
      <c r="A67" s="194" t="s">
        <v>429</v>
      </c>
      <c r="B67" s="320" t="s">
        <v>409</v>
      </c>
      <c r="C67" s="321"/>
      <c r="D67" s="195">
        <v>0</v>
      </c>
      <c r="E67" s="170"/>
      <c r="F67" s="177">
        <f>$D67*E67*100</f>
        <v>0</v>
      </c>
      <c r="G67" s="170"/>
      <c r="H67" s="177">
        <f>$D67*G67*100</f>
        <v>0</v>
      </c>
      <c r="I67" s="170"/>
      <c r="J67" s="177">
        <f>$D67*I67*100</f>
        <v>0</v>
      </c>
      <c r="K67" s="170"/>
      <c r="L67" s="177">
        <f>$D67*K67*100</f>
        <v>0</v>
      </c>
      <c r="M67" s="170"/>
      <c r="N67" s="178">
        <f>$D67*M67*100</f>
        <v>0</v>
      </c>
      <c r="P67" s="173" t="str">
        <f t="shared" si="0"/>
        <v>- Other</v>
      </c>
    </row>
    <row r="68" spans="1:16" ht="11.25" customHeight="1" outlineLevel="1">
      <c r="A68" s="314" t="s">
        <v>430</v>
      </c>
      <c r="B68" s="314"/>
      <c r="C68" s="315"/>
      <c r="D68" s="179">
        <f>SUM(D60:D67)</f>
        <v>0</v>
      </c>
      <c r="E68" s="180"/>
      <c r="F68" s="181">
        <f>SUM(F60:F67)</f>
        <v>0</v>
      </c>
      <c r="G68" s="180"/>
      <c r="H68" s="181">
        <f>SUM(H60:H67)</f>
        <v>0</v>
      </c>
      <c r="I68" s="180"/>
      <c r="J68" s="181">
        <f>SUM(J60:J67)</f>
        <v>0</v>
      </c>
      <c r="K68" s="180"/>
      <c r="L68" s="181">
        <f>SUM(L60:L67)</f>
        <v>0</v>
      </c>
      <c r="M68" s="180"/>
      <c r="N68" s="182">
        <f>SUM(N60:N67)</f>
        <v>0</v>
      </c>
      <c r="P68" s="161" t="str">
        <f t="shared" si="0"/>
        <v>Interim total 2.3</v>
      </c>
    </row>
    <row r="69" spans="1:16" ht="11.25" customHeight="1">
      <c r="A69" s="162" t="s">
        <v>66</v>
      </c>
      <c r="B69" s="322" t="s">
        <v>431</v>
      </c>
      <c r="C69" s="323"/>
      <c r="D69" s="192"/>
      <c r="E69" s="193"/>
      <c r="F69" s="183"/>
      <c r="G69" s="193"/>
      <c r="H69" s="183"/>
      <c r="I69" s="193"/>
      <c r="J69" s="183"/>
      <c r="K69" s="193"/>
      <c r="L69" s="183"/>
      <c r="M69" s="193"/>
      <c r="N69" s="184"/>
      <c r="P69" s="161" t="str">
        <f t="shared" si="0"/>
        <v>Expert 3 (in accordance with ToR provisions/criteria)</v>
      </c>
    </row>
    <row r="70" spans="1:16" ht="10">
      <c r="A70" s="194" t="s">
        <v>432</v>
      </c>
      <c r="B70" s="326" t="s">
        <v>395</v>
      </c>
      <c r="C70" s="327"/>
      <c r="D70" s="169">
        <v>0</v>
      </c>
      <c r="E70" s="170"/>
      <c r="F70" s="171">
        <f t="shared" ref="F70:H76" si="13">$D70*E70*100</f>
        <v>0</v>
      </c>
      <c r="G70" s="170"/>
      <c r="H70" s="171">
        <f t="shared" si="13"/>
        <v>0</v>
      </c>
      <c r="I70" s="170"/>
      <c r="J70" s="171">
        <f t="shared" ref="J70:J76" si="14">$D70*I70*100</f>
        <v>0</v>
      </c>
      <c r="K70" s="170"/>
      <c r="L70" s="171">
        <f t="shared" ref="L70:L76" si="15">$D70*K70*100</f>
        <v>0</v>
      </c>
      <c r="M70" s="170"/>
      <c r="N70" s="172">
        <f t="shared" ref="N70:N76" si="16">$D70*M70*100</f>
        <v>0</v>
      </c>
      <c r="P70" s="173" t="str">
        <f t="shared" si="0"/>
        <v>- Qualifications</v>
      </c>
    </row>
    <row r="71" spans="1:16" ht="10">
      <c r="A71" s="194" t="s">
        <v>433</v>
      </c>
      <c r="B71" s="326" t="s">
        <v>397</v>
      </c>
      <c r="C71" s="327"/>
      <c r="D71" s="169">
        <v>0</v>
      </c>
      <c r="E71" s="170"/>
      <c r="F71" s="171">
        <f t="shared" si="13"/>
        <v>0</v>
      </c>
      <c r="G71" s="170"/>
      <c r="H71" s="171">
        <f t="shared" si="13"/>
        <v>0</v>
      </c>
      <c r="I71" s="170"/>
      <c r="J71" s="171">
        <f t="shared" si="14"/>
        <v>0</v>
      </c>
      <c r="K71" s="170"/>
      <c r="L71" s="171">
        <f t="shared" si="15"/>
        <v>0</v>
      </c>
      <c r="M71" s="170"/>
      <c r="N71" s="172">
        <f t="shared" si="16"/>
        <v>0</v>
      </c>
      <c r="P71" s="173" t="str">
        <f t="shared" si="0"/>
        <v>- Language</v>
      </c>
    </row>
    <row r="72" spans="1:16" ht="14.5">
      <c r="A72" s="194" t="s">
        <v>434</v>
      </c>
      <c r="B72" s="318" t="s">
        <v>399</v>
      </c>
      <c r="C72" s="319"/>
      <c r="D72" s="195">
        <v>0</v>
      </c>
      <c r="E72" s="170"/>
      <c r="F72" s="171">
        <f t="shared" si="13"/>
        <v>0</v>
      </c>
      <c r="G72" s="170"/>
      <c r="H72" s="171">
        <f t="shared" si="13"/>
        <v>0</v>
      </c>
      <c r="I72" s="170"/>
      <c r="J72" s="171">
        <f t="shared" si="14"/>
        <v>0</v>
      </c>
      <c r="K72" s="170"/>
      <c r="L72" s="171">
        <f t="shared" si="15"/>
        <v>0</v>
      </c>
      <c r="M72" s="170"/>
      <c r="N72" s="172">
        <f t="shared" si="16"/>
        <v>0</v>
      </c>
      <c r="P72" s="173" t="str">
        <f t="shared" si="0"/>
        <v>- General professional experience</v>
      </c>
    </row>
    <row r="73" spans="1:16" ht="10">
      <c r="A73" s="194" t="s">
        <v>435</v>
      </c>
      <c r="B73" s="318" t="s">
        <v>401</v>
      </c>
      <c r="C73" s="319"/>
      <c r="D73" s="169">
        <v>0</v>
      </c>
      <c r="E73" s="170"/>
      <c r="F73" s="171">
        <f t="shared" si="13"/>
        <v>0</v>
      </c>
      <c r="G73" s="170"/>
      <c r="H73" s="171">
        <f t="shared" si="13"/>
        <v>0</v>
      </c>
      <c r="I73" s="170"/>
      <c r="J73" s="171">
        <f t="shared" si="14"/>
        <v>0</v>
      </c>
      <c r="K73" s="170"/>
      <c r="L73" s="171">
        <f t="shared" si="15"/>
        <v>0</v>
      </c>
      <c r="M73" s="170"/>
      <c r="N73" s="172">
        <f t="shared" si="16"/>
        <v>0</v>
      </c>
      <c r="P73" s="173" t="str">
        <f t="shared" si="0"/>
        <v>- Specific professional experience</v>
      </c>
    </row>
    <row r="74" spans="1:16" ht="11.25" customHeight="1">
      <c r="A74" s="194" t="s">
        <v>436</v>
      </c>
      <c r="B74" s="326" t="s">
        <v>403</v>
      </c>
      <c r="C74" s="327"/>
      <c r="D74" s="169">
        <v>0</v>
      </c>
      <c r="E74" s="170"/>
      <c r="F74" s="171">
        <f t="shared" si="13"/>
        <v>0</v>
      </c>
      <c r="G74" s="170"/>
      <c r="H74" s="171">
        <f t="shared" si="13"/>
        <v>0</v>
      </c>
      <c r="I74" s="170"/>
      <c r="J74" s="171">
        <f t="shared" si="14"/>
        <v>0</v>
      </c>
      <c r="K74" s="170"/>
      <c r="L74" s="171">
        <f t="shared" si="15"/>
        <v>0</v>
      </c>
      <c r="M74" s="170"/>
      <c r="N74" s="172">
        <f t="shared" si="16"/>
        <v>0</v>
      </c>
      <c r="P74" s="173" t="str">
        <f t="shared" si="0"/>
        <v>- Leadership/management experience</v>
      </c>
    </row>
    <row r="75" spans="1:16" ht="10">
      <c r="A75" s="194" t="s">
        <v>437</v>
      </c>
      <c r="B75" s="318" t="s">
        <v>405</v>
      </c>
      <c r="C75" s="319"/>
      <c r="D75" s="169">
        <v>0</v>
      </c>
      <c r="E75" s="170"/>
      <c r="F75" s="171">
        <f t="shared" si="13"/>
        <v>0</v>
      </c>
      <c r="G75" s="170"/>
      <c r="H75" s="171">
        <f t="shared" si="13"/>
        <v>0</v>
      </c>
      <c r="I75" s="170"/>
      <c r="J75" s="171">
        <f t="shared" si="14"/>
        <v>0</v>
      </c>
      <c r="K75" s="170"/>
      <c r="L75" s="171">
        <f t="shared" si="15"/>
        <v>0</v>
      </c>
      <c r="M75" s="170"/>
      <c r="N75" s="172">
        <f t="shared" si="16"/>
        <v>0</v>
      </c>
      <c r="P75" s="173" t="str">
        <f t="shared" ref="P75:P115" si="17">IF(ISBLANK(B75),A75,B75)</f>
        <v>- Regional experience</v>
      </c>
    </row>
    <row r="76" spans="1:16" ht="10">
      <c r="A76" s="194" t="s">
        <v>438</v>
      </c>
      <c r="B76" s="326" t="s">
        <v>407</v>
      </c>
      <c r="C76" s="327"/>
      <c r="D76" s="169">
        <v>0</v>
      </c>
      <c r="E76" s="170"/>
      <c r="F76" s="171">
        <f t="shared" si="13"/>
        <v>0</v>
      </c>
      <c r="G76" s="170"/>
      <c r="H76" s="171">
        <f t="shared" si="13"/>
        <v>0</v>
      </c>
      <c r="I76" s="170"/>
      <c r="J76" s="171">
        <f t="shared" si="14"/>
        <v>0</v>
      </c>
      <c r="K76" s="170"/>
      <c r="L76" s="171">
        <f t="shared" si="15"/>
        <v>0</v>
      </c>
      <c r="M76" s="170"/>
      <c r="N76" s="172">
        <f t="shared" si="16"/>
        <v>0</v>
      </c>
      <c r="P76" s="173" t="str">
        <f t="shared" si="17"/>
        <v>- Development cooperation experience</v>
      </c>
    </row>
    <row r="77" spans="1:16" ht="14.5">
      <c r="A77" s="194" t="s">
        <v>439</v>
      </c>
      <c r="B77" s="320" t="s">
        <v>409</v>
      </c>
      <c r="C77" s="321"/>
      <c r="D77" s="195">
        <v>0</v>
      </c>
      <c r="E77" s="170"/>
      <c r="F77" s="177">
        <f>$D77*E77*100</f>
        <v>0</v>
      </c>
      <c r="G77" s="170"/>
      <c r="H77" s="177">
        <f>$D77*G77*100</f>
        <v>0</v>
      </c>
      <c r="I77" s="170"/>
      <c r="J77" s="177">
        <f>$D77*I77*100</f>
        <v>0</v>
      </c>
      <c r="K77" s="170"/>
      <c r="L77" s="177">
        <f>$D77*K77*100</f>
        <v>0</v>
      </c>
      <c r="M77" s="170"/>
      <c r="N77" s="178">
        <f>$D77*M77*100</f>
        <v>0</v>
      </c>
      <c r="P77" s="173" t="str">
        <f t="shared" si="17"/>
        <v>- Other</v>
      </c>
    </row>
    <row r="78" spans="1:16" ht="11.25" customHeight="1" outlineLevel="1">
      <c r="A78" s="314" t="s">
        <v>440</v>
      </c>
      <c r="B78" s="314"/>
      <c r="C78" s="315"/>
      <c r="D78" s="179">
        <f>SUM(D70:D77)</f>
        <v>0</v>
      </c>
      <c r="E78" s="180"/>
      <c r="F78" s="181">
        <f>SUM(F70:F77)</f>
        <v>0</v>
      </c>
      <c r="G78" s="180"/>
      <c r="H78" s="181">
        <f>SUM(H70:H77)</f>
        <v>0</v>
      </c>
      <c r="I78" s="180"/>
      <c r="J78" s="181">
        <f>SUM(J70:J77)</f>
        <v>0</v>
      </c>
      <c r="K78" s="180"/>
      <c r="L78" s="181">
        <f>SUM(L70:L77)</f>
        <v>0</v>
      </c>
      <c r="M78" s="180"/>
      <c r="N78" s="182">
        <f>SUM(N70:N77)</f>
        <v>0</v>
      </c>
      <c r="P78" s="161" t="str">
        <f t="shared" si="17"/>
        <v>Interim total 2.4</v>
      </c>
    </row>
    <row r="79" spans="1:16" ht="11.25" customHeight="1">
      <c r="A79" s="162" t="s">
        <v>69</v>
      </c>
      <c r="B79" s="322" t="s">
        <v>441</v>
      </c>
      <c r="C79" s="323"/>
      <c r="D79" s="192"/>
      <c r="E79" s="193"/>
      <c r="F79" s="183"/>
      <c r="G79" s="193"/>
      <c r="H79" s="183"/>
      <c r="I79" s="193"/>
      <c r="J79" s="183"/>
      <c r="K79" s="193"/>
      <c r="L79" s="183"/>
      <c r="M79" s="193"/>
      <c r="N79" s="184"/>
      <c r="P79" s="161" t="str">
        <f t="shared" si="17"/>
        <v>Expert 4 (in accordance with ToR provisions/criteria)</v>
      </c>
    </row>
    <row r="80" spans="1:16" ht="10">
      <c r="A80" s="194" t="s">
        <v>442</v>
      </c>
      <c r="B80" s="326" t="s">
        <v>395</v>
      </c>
      <c r="C80" s="327"/>
      <c r="D80" s="169">
        <v>0</v>
      </c>
      <c r="E80" s="170"/>
      <c r="F80" s="171">
        <f t="shared" ref="F80:H86" si="18">$D80*E80*100</f>
        <v>0</v>
      </c>
      <c r="G80" s="170"/>
      <c r="H80" s="171">
        <f t="shared" si="18"/>
        <v>0</v>
      </c>
      <c r="I80" s="170"/>
      <c r="J80" s="171">
        <f t="shared" ref="J80:J86" si="19">$D80*I80*100</f>
        <v>0</v>
      </c>
      <c r="K80" s="170"/>
      <c r="L80" s="171">
        <f t="shared" ref="L80:L86" si="20">$D80*K80*100</f>
        <v>0</v>
      </c>
      <c r="M80" s="170"/>
      <c r="N80" s="172">
        <f t="shared" ref="N80:N86" si="21">$D80*M80*100</f>
        <v>0</v>
      </c>
      <c r="P80" s="173" t="str">
        <f t="shared" si="17"/>
        <v>- Qualifications</v>
      </c>
    </row>
    <row r="81" spans="1:16" ht="10">
      <c r="A81" s="194" t="s">
        <v>443</v>
      </c>
      <c r="B81" s="326" t="s">
        <v>397</v>
      </c>
      <c r="C81" s="327"/>
      <c r="D81" s="169">
        <v>0</v>
      </c>
      <c r="E81" s="170"/>
      <c r="F81" s="171">
        <f t="shared" si="18"/>
        <v>0</v>
      </c>
      <c r="G81" s="170"/>
      <c r="H81" s="171">
        <f t="shared" si="18"/>
        <v>0</v>
      </c>
      <c r="I81" s="170"/>
      <c r="J81" s="171">
        <f t="shared" si="19"/>
        <v>0</v>
      </c>
      <c r="K81" s="170"/>
      <c r="L81" s="171">
        <f t="shared" si="20"/>
        <v>0</v>
      </c>
      <c r="M81" s="170"/>
      <c r="N81" s="172">
        <f t="shared" si="21"/>
        <v>0</v>
      </c>
      <c r="P81" s="173" t="str">
        <f t="shared" si="17"/>
        <v>- Language</v>
      </c>
    </row>
    <row r="82" spans="1:16" ht="14.5">
      <c r="A82" s="194" t="s">
        <v>444</v>
      </c>
      <c r="B82" s="318" t="s">
        <v>399</v>
      </c>
      <c r="C82" s="319"/>
      <c r="D82" s="195">
        <v>0</v>
      </c>
      <c r="E82" s="170"/>
      <c r="F82" s="171">
        <f t="shared" si="18"/>
        <v>0</v>
      </c>
      <c r="G82" s="170"/>
      <c r="H82" s="171">
        <f t="shared" si="18"/>
        <v>0</v>
      </c>
      <c r="I82" s="170"/>
      <c r="J82" s="171">
        <f t="shared" si="19"/>
        <v>0</v>
      </c>
      <c r="K82" s="170"/>
      <c r="L82" s="171">
        <f t="shared" si="20"/>
        <v>0</v>
      </c>
      <c r="M82" s="170"/>
      <c r="N82" s="172">
        <f t="shared" si="21"/>
        <v>0</v>
      </c>
      <c r="P82" s="173" t="str">
        <f t="shared" si="17"/>
        <v>- General professional experience</v>
      </c>
    </row>
    <row r="83" spans="1:16" ht="10">
      <c r="A83" s="194" t="s">
        <v>445</v>
      </c>
      <c r="B83" s="318" t="s">
        <v>401</v>
      </c>
      <c r="C83" s="319"/>
      <c r="D83" s="169">
        <v>0</v>
      </c>
      <c r="E83" s="170"/>
      <c r="F83" s="171">
        <f t="shared" si="18"/>
        <v>0</v>
      </c>
      <c r="G83" s="170"/>
      <c r="H83" s="171">
        <f t="shared" si="18"/>
        <v>0</v>
      </c>
      <c r="I83" s="170"/>
      <c r="J83" s="171">
        <f t="shared" si="19"/>
        <v>0</v>
      </c>
      <c r="K83" s="170"/>
      <c r="L83" s="171">
        <f t="shared" si="20"/>
        <v>0</v>
      </c>
      <c r="M83" s="170"/>
      <c r="N83" s="172">
        <f t="shared" si="21"/>
        <v>0</v>
      </c>
      <c r="P83" s="173" t="str">
        <f t="shared" si="17"/>
        <v>- Specific professional experience</v>
      </c>
    </row>
    <row r="84" spans="1:16" ht="11.25" customHeight="1">
      <c r="A84" s="194" t="s">
        <v>446</v>
      </c>
      <c r="B84" s="326" t="s">
        <v>403</v>
      </c>
      <c r="C84" s="327"/>
      <c r="D84" s="169">
        <v>0</v>
      </c>
      <c r="E84" s="170"/>
      <c r="F84" s="171">
        <f t="shared" si="18"/>
        <v>0</v>
      </c>
      <c r="G84" s="170"/>
      <c r="H84" s="171">
        <f t="shared" si="18"/>
        <v>0</v>
      </c>
      <c r="I84" s="170"/>
      <c r="J84" s="171">
        <f t="shared" si="19"/>
        <v>0</v>
      </c>
      <c r="K84" s="170"/>
      <c r="L84" s="171">
        <f t="shared" si="20"/>
        <v>0</v>
      </c>
      <c r="M84" s="170"/>
      <c r="N84" s="172">
        <f t="shared" si="21"/>
        <v>0</v>
      </c>
      <c r="P84" s="173" t="str">
        <f t="shared" si="17"/>
        <v>- Leadership/management experience</v>
      </c>
    </row>
    <row r="85" spans="1:16" ht="10">
      <c r="A85" s="194" t="s">
        <v>447</v>
      </c>
      <c r="B85" s="318" t="s">
        <v>405</v>
      </c>
      <c r="C85" s="319"/>
      <c r="D85" s="169">
        <v>0</v>
      </c>
      <c r="E85" s="170"/>
      <c r="F85" s="171">
        <f t="shared" si="18"/>
        <v>0</v>
      </c>
      <c r="G85" s="170"/>
      <c r="H85" s="171">
        <f t="shared" si="18"/>
        <v>0</v>
      </c>
      <c r="I85" s="170"/>
      <c r="J85" s="171">
        <f t="shared" si="19"/>
        <v>0</v>
      </c>
      <c r="K85" s="170"/>
      <c r="L85" s="171">
        <f t="shared" si="20"/>
        <v>0</v>
      </c>
      <c r="M85" s="170"/>
      <c r="N85" s="172">
        <f t="shared" si="21"/>
        <v>0</v>
      </c>
      <c r="P85" s="173" t="str">
        <f t="shared" si="17"/>
        <v>- Regional experience</v>
      </c>
    </row>
    <row r="86" spans="1:16" ht="10">
      <c r="A86" s="194" t="s">
        <v>448</v>
      </c>
      <c r="B86" s="326" t="s">
        <v>407</v>
      </c>
      <c r="C86" s="327"/>
      <c r="D86" s="169">
        <v>0</v>
      </c>
      <c r="E86" s="170"/>
      <c r="F86" s="171">
        <f t="shared" si="18"/>
        <v>0</v>
      </c>
      <c r="G86" s="170"/>
      <c r="H86" s="171">
        <f t="shared" si="18"/>
        <v>0</v>
      </c>
      <c r="I86" s="170"/>
      <c r="J86" s="171">
        <f t="shared" si="19"/>
        <v>0</v>
      </c>
      <c r="K86" s="170"/>
      <c r="L86" s="171">
        <f t="shared" si="20"/>
        <v>0</v>
      </c>
      <c r="M86" s="170"/>
      <c r="N86" s="172">
        <f t="shared" si="21"/>
        <v>0</v>
      </c>
      <c r="P86" s="173" t="str">
        <f t="shared" si="17"/>
        <v>- Development cooperation experience</v>
      </c>
    </row>
    <row r="87" spans="1:16" ht="14.5">
      <c r="A87" s="194" t="s">
        <v>449</v>
      </c>
      <c r="B87" s="320" t="s">
        <v>409</v>
      </c>
      <c r="C87" s="321"/>
      <c r="D87" s="195">
        <v>0</v>
      </c>
      <c r="E87" s="170"/>
      <c r="F87" s="177">
        <f>$D87*E87*100</f>
        <v>0</v>
      </c>
      <c r="G87" s="170"/>
      <c r="H87" s="177">
        <f>$D87*G87*100</f>
        <v>0</v>
      </c>
      <c r="I87" s="170"/>
      <c r="J87" s="177">
        <f>$D87*I87*100</f>
        <v>0</v>
      </c>
      <c r="K87" s="170"/>
      <c r="L87" s="177">
        <f>$D87*K87*100</f>
        <v>0</v>
      </c>
      <c r="M87" s="170"/>
      <c r="N87" s="178">
        <f>$D87*M87*100</f>
        <v>0</v>
      </c>
      <c r="P87" s="173" t="str">
        <f t="shared" si="17"/>
        <v>- Other</v>
      </c>
    </row>
    <row r="88" spans="1:16" ht="11.25" customHeight="1" outlineLevel="1">
      <c r="A88" s="314" t="s">
        <v>450</v>
      </c>
      <c r="B88" s="314"/>
      <c r="C88" s="315"/>
      <c r="D88" s="179">
        <f>SUM(D80:D87)</f>
        <v>0</v>
      </c>
      <c r="E88" s="180"/>
      <c r="F88" s="181">
        <f>SUM(F80:F87)</f>
        <v>0</v>
      </c>
      <c r="G88" s="180"/>
      <c r="H88" s="181">
        <f>SUM(H80:H87)</f>
        <v>0</v>
      </c>
      <c r="I88" s="180"/>
      <c r="J88" s="181">
        <f>SUM(J80:J87)</f>
        <v>0</v>
      </c>
      <c r="K88" s="180"/>
      <c r="L88" s="181">
        <f>SUM(L80:L87)</f>
        <v>0</v>
      </c>
      <c r="M88" s="180"/>
      <c r="N88" s="182">
        <f>SUM(N80:N87)</f>
        <v>0</v>
      </c>
      <c r="P88" s="161" t="str">
        <f t="shared" si="17"/>
        <v>Interim total 2.5</v>
      </c>
    </row>
    <row r="89" spans="1:16" ht="11.25" customHeight="1">
      <c r="A89" s="162" t="s">
        <v>72</v>
      </c>
      <c r="B89" s="322" t="s">
        <v>451</v>
      </c>
      <c r="C89" s="323"/>
      <c r="D89" s="192"/>
      <c r="E89" s="193"/>
      <c r="F89" s="183"/>
      <c r="G89" s="193"/>
      <c r="H89" s="183"/>
      <c r="I89" s="193"/>
      <c r="J89" s="183"/>
      <c r="K89" s="193"/>
      <c r="L89" s="183"/>
      <c r="M89" s="193"/>
      <c r="N89" s="184"/>
      <c r="P89" s="161" t="str">
        <f t="shared" si="17"/>
        <v>Short-term expert pool 1 (in accordance with ToR provisions/criteria)</v>
      </c>
    </row>
    <row r="90" spans="1:16" ht="10">
      <c r="A90" s="194" t="s">
        <v>452</v>
      </c>
      <c r="B90" s="326" t="s">
        <v>395</v>
      </c>
      <c r="C90" s="327"/>
      <c r="D90" s="169">
        <v>0</v>
      </c>
      <c r="E90" s="170"/>
      <c r="F90" s="171">
        <f t="shared" ref="F90:H95" si="22">$D90*E90*100</f>
        <v>0</v>
      </c>
      <c r="G90" s="170"/>
      <c r="H90" s="171">
        <f t="shared" si="22"/>
        <v>0</v>
      </c>
      <c r="I90" s="170"/>
      <c r="J90" s="171">
        <f t="shared" ref="J90:J95" si="23">$D90*I90*100</f>
        <v>0</v>
      </c>
      <c r="K90" s="170"/>
      <c r="L90" s="171">
        <f t="shared" ref="L90:L95" si="24">$D90*K90*100</f>
        <v>0</v>
      </c>
      <c r="M90" s="170"/>
      <c r="N90" s="172">
        <f t="shared" ref="N90:N95" si="25">$D90*M90*100</f>
        <v>0</v>
      </c>
      <c r="P90" s="173" t="str">
        <f t="shared" si="17"/>
        <v>- Qualifications</v>
      </c>
    </row>
    <row r="91" spans="1:16" ht="10">
      <c r="A91" s="194" t="s">
        <v>453</v>
      </c>
      <c r="B91" s="326" t="s">
        <v>397</v>
      </c>
      <c r="C91" s="327"/>
      <c r="D91" s="169">
        <v>0</v>
      </c>
      <c r="E91" s="170"/>
      <c r="F91" s="171">
        <f t="shared" si="22"/>
        <v>0</v>
      </c>
      <c r="G91" s="170"/>
      <c r="H91" s="171">
        <f t="shared" si="22"/>
        <v>0</v>
      </c>
      <c r="I91" s="170"/>
      <c r="J91" s="171">
        <f t="shared" si="23"/>
        <v>0</v>
      </c>
      <c r="K91" s="170"/>
      <c r="L91" s="171">
        <f t="shared" si="24"/>
        <v>0</v>
      </c>
      <c r="M91" s="170"/>
      <c r="N91" s="172">
        <f t="shared" si="25"/>
        <v>0</v>
      </c>
      <c r="P91" s="173" t="str">
        <f t="shared" si="17"/>
        <v>- Language</v>
      </c>
    </row>
    <row r="92" spans="1:16" ht="10">
      <c r="A92" s="194" t="s">
        <v>454</v>
      </c>
      <c r="B92" s="318" t="s">
        <v>399</v>
      </c>
      <c r="C92" s="319"/>
      <c r="D92" s="169">
        <v>0</v>
      </c>
      <c r="E92" s="170"/>
      <c r="F92" s="171">
        <f t="shared" si="22"/>
        <v>0</v>
      </c>
      <c r="G92" s="170"/>
      <c r="H92" s="171">
        <f t="shared" si="22"/>
        <v>0</v>
      </c>
      <c r="I92" s="170"/>
      <c r="J92" s="171">
        <f t="shared" si="23"/>
        <v>0</v>
      </c>
      <c r="K92" s="170"/>
      <c r="L92" s="171">
        <f t="shared" si="24"/>
        <v>0</v>
      </c>
      <c r="M92" s="170"/>
      <c r="N92" s="172">
        <f t="shared" si="25"/>
        <v>0</v>
      </c>
      <c r="P92" s="173" t="str">
        <f t="shared" si="17"/>
        <v>- General professional experience</v>
      </c>
    </row>
    <row r="93" spans="1:16" ht="10">
      <c r="A93" s="194" t="s">
        <v>455</v>
      </c>
      <c r="B93" s="318" t="s">
        <v>401</v>
      </c>
      <c r="C93" s="319"/>
      <c r="D93" s="169">
        <v>0</v>
      </c>
      <c r="E93" s="170"/>
      <c r="F93" s="171">
        <f t="shared" si="22"/>
        <v>0</v>
      </c>
      <c r="G93" s="170"/>
      <c r="H93" s="171">
        <f t="shared" si="22"/>
        <v>0</v>
      </c>
      <c r="I93" s="170"/>
      <c r="J93" s="171">
        <f t="shared" si="23"/>
        <v>0</v>
      </c>
      <c r="K93" s="170"/>
      <c r="L93" s="171">
        <f t="shared" si="24"/>
        <v>0</v>
      </c>
      <c r="M93" s="170"/>
      <c r="N93" s="172">
        <f t="shared" si="25"/>
        <v>0</v>
      </c>
      <c r="P93" s="173" t="str">
        <f t="shared" si="17"/>
        <v>- Specific professional experience</v>
      </c>
    </row>
    <row r="94" spans="1:16" ht="10">
      <c r="A94" s="194" t="s">
        <v>456</v>
      </c>
      <c r="B94" s="318" t="s">
        <v>405</v>
      </c>
      <c r="C94" s="319"/>
      <c r="D94" s="169">
        <v>0</v>
      </c>
      <c r="E94" s="170"/>
      <c r="F94" s="171">
        <f t="shared" si="22"/>
        <v>0</v>
      </c>
      <c r="G94" s="170"/>
      <c r="H94" s="171">
        <f t="shared" si="22"/>
        <v>0</v>
      </c>
      <c r="I94" s="170"/>
      <c r="J94" s="171">
        <f t="shared" si="23"/>
        <v>0</v>
      </c>
      <c r="K94" s="170"/>
      <c r="L94" s="171">
        <f t="shared" si="24"/>
        <v>0</v>
      </c>
      <c r="M94" s="170"/>
      <c r="N94" s="172">
        <f t="shared" si="25"/>
        <v>0</v>
      </c>
      <c r="P94" s="173" t="str">
        <f t="shared" si="17"/>
        <v>- Regional experience</v>
      </c>
    </row>
    <row r="95" spans="1:16" ht="10">
      <c r="A95" s="194" t="s">
        <v>457</v>
      </c>
      <c r="B95" s="318" t="s">
        <v>407</v>
      </c>
      <c r="C95" s="319"/>
      <c r="D95" s="169">
        <v>0</v>
      </c>
      <c r="E95" s="170"/>
      <c r="F95" s="171">
        <f t="shared" si="22"/>
        <v>0</v>
      </c>
      <c r="G95" s="170"/>
      <c r="H95" s="171">
        <f t="shared" si="22"/>
        <v>0</v>
      </c>
      <c r="I95" s="170"/>
      <c r="J95" s="171">
        <f t="shared" si="23"/>
        <v>0</v>
      </c>
      <c r="K95" s="170"/>
      <c r="L95" s="171">
        <f t="shared" si="24"/>
        <v>0</v>
      </c>
      <c r="M95" s="170"/>
      <c r="N95" s="172">
        <f t="shared" si="25"/>
        <v>0</v>
      </c>
      <c r="P95" s="173" t="str">
        <f t="shared" si="17"/>
        <v>- Development cooperation experience</v>
      </c>
    </row>
    <row r="96" spans="1:16" ht="10">
      <c r="A96" s="194" t="s">
        <v>458</v>
      </c>
      <c r="B96" s="320" t="s">
        <v>409</v>
      </c>
      <c r="C96" s="321"/>
      <c r="D96" s="169">
        <v>0</v>
      </c>
      <c r="E96" s="170"/>
      <c r="F96" s="177">
        <f>$D96*E96*100</f>
        <v>0</v>
      </c>
      <c r="G96" s="170"/>
      <c r="H96" s="177">
        <f>$D96*G96*100</f>
        <v>0</v>
      </c>
      <c r="I96" s="170"/>
      <c r="J96" s="177">
        <f>$D96*I96*100</f>
        <v>0</v>
      </c>
      <c r="K96" s="170"/>
      <c r="L96" s="177">
        <f>$D96*K96*100</f>
        <v>0</v>
      </c>
      <c r="M96" s="170"/>
      <c r="N96" s="178">
        <f>$D96*M96*100</f>
        <v>0</v>
      </c>
      <c r="P96" s="173" t="str">
        <f t="shared" si="17"/>
        <v>- Other</v>
      </c>
    </row>
    <row r="97" spans="1:16" ht="11.25" customHeight="1" outlineLevel="1">
      <c r="A97" s="314" t="s">
        <v>459</v>
      </c>
      <c r="B97" s="314"/>
      <c r="C97" s="315"/>
      <c r="D97" s="179">
        <f>SUM(D90:D96)</f>
        <v>0</v>
      </c>
      <c r="E97" s="180"/>
      <c r="F97" s="181">
        <f>SUM(F90:F96)</f>
        <v>0</v>
      </c>
      <c r="G97" s="180"/>
      <c r="H97" s="181">
        <f>SUM(H90:H96)</f>
        <v>0</v>
      </c>
      <c r="I97" s="180"/>
      <c r="J97" s="181">
        <f>SUM(J90:J96)</f>
        <v>0</v>
      </c>
      <c r="K97" s="180"/>
      <c r="L97" s="181">
        <f>SUM(L90:L96)</f>
        <v>0</v>
      </c>
      <c r="M97" s="180"/>
      <c r="N97" s="182">
        <f>SUM(N90:N96)</f>
        <v>0</v>
      </c>
      <c r="P97" s="161" t="str">
        <f t="shared" si="17"/>
        <v>Interim total 2.6</v>
      </c>
    </row>
    <row r="98" spans="1:16" ht="11.25" customHeight="1">
      <c r="A98" s="162" t="s">
        <v>75</v>
      </c>
      <c r="B98" s="322" t="s">
        <v>460</v>
      </c>
      <c r="C98" s="323"/>
      <c r="D98" s="192"/>
      <c r="E98" s="193"/>
      <c r="F98" s="183"/>
      <c r="G98" s="193"/>
      <c r="H98" s="183"/>
      <c r="I98" s="193"/>
      <c r="J98" s="183"/>
      <c r="K98" s="193"/>
      <c r="L98" s="183"/>
      <c r="M98" s="193"/>
      <c r="N98" s="184"/>
      <c r="P98" s="161" t="str">
        <f t="shared" si="17"/>
        <v>Short-term expert pool 2 (in accordance with ToR provisions/criteria)</v>
      </c>
    </row>
    <row r="99" spans="1:16" ht="10">
      <c r="A99" s="194" t="s">
        <v>461</v>
      </c>
      <c r="B99" s="326" t="s">
        <v>395</v>
      </c>
      <c r="C99" s="327"/>
      <c r="D99" s="169">
        <v>0</v>
      </c>
      <c r="E99" s="170"/>
      <c r="F99" s="171">
        <f t="shared" ref="F99:H104" si="26">$D99*E99*100</f>
        <v>0</v>
      </c>
      <c r="G99" s="170"/>
      <c r="H99" s="171">
        <f t="shared" si="26"/>
        <v>0</v>
      </c>
      <c r="I99" s="170"/>
      <c r="J99" s="171">
        <f t="shared" ref="J99:J104" si="27">$D99*I99*100</f>
        <v>0</v>
      </c>
      <c r="K99" s="170"/>
      <c r="L99" s="171">
        <f t="shared" ref="L99:L104" si="28">$D99*K99*100</f>
        <v>0</v>
      </c>
      <c r="M99" s="170"/>
      <c r="N99" s="172">
        <f t="shared" ref="N99:N104" si="29">$D99*M99*100</f>
        <v>0</v>
      </c>
      <c r="P99" s="173" t="str">
        <f t="shared" si="17"/>
        <v>- Qualifications</v>
      </c>
    </row>
    <row r="100" spans="1:16" ht="10">
      <c r="A100" s="194" t="s">
        <v>462</v>
      </c>
      <c r="B100" s="326" t="s">
        <v>397</v>
      </c>
      <c r="C100" s="327"/>
      <c r="D100" s="169">
        <v>0</v>
      </c>
      <c r="E100" s="170"/>
      <c r="F100" s="171">
        <f t="shared" si="26"/>
        <v>0</v>
      </c>
      <c r="G100" s="170"/>
      <c r="H100" s="171">
        <f t="shared" si="26"/>
        <v>0</v>
      </c>
      <c r="I100" s="170"/>
      <c r="J100" s="171">
        <f t="shared" si="27"/>
        <v>0</v>
      </c>
      <c r="K100" s="170"/>
      <c r="L100" s="171">
        <f t="shared" si="28"/>
        <v>0</v>
      </c>
      <c r="M100" s="170"/>
      <c r="N100" s="172">
        <f t="shared" si="29"/>
        <v>0</v>
      </c>
      <c r="P100" s="173" t="str">
        <f t="shared" si="17"/>
        <v>- Language</v>
      </c>
    </row>
    <row r="101" spans="1:16" ht="10">
      <c r="A101" s="168" t="s">
        <v>463</v>
      </c>
      <c r="B101" s="318" t="s">
        <v>399</v>
      </c>
      <c r="C101" s="319"/>
      <c r="D101" s="169">
        <v>0</v>
      </c>
      <c r="E101" s="170"/>
      <c r="F101" s="171">
        <f t="shared" si="26"/>
        <v>0</v>
      </c>
      <c r="G101" s="170"/>
      <c r="H101" s="171">
        <f t="shared" si="26"/>
        <v>0</v>
      </c>
      <c r="I101" s="170"/>
      <c r="J101" s="171">
        <f t="shared" si="27"/>
        <v>0</v>
      </c>
      <c r="K101" s="170"/>
      <c r="L101" s="171">
        <f t="shared" si="28"/>
        <v>0</v>
      </c>
      <c r="M101" s="170"/>
      <c r="N101" s="172">
        <f t="shared" si="29"/>
        <v>0</v>
      </c>
      <c r="P101" s="173" t="str">
        <f t="shared" si="17"/>
        <v>- General professional experience</v>
      </c>
    </row>
    <row r="102" spans="1:16" ht="10">
      <c r="A102" s="194" t="s">
        <v>464</v>
      </c>
      <c r="B102" s="318" t="s">
        <v>401</v>
      </c>
      <c r="C102" s="319"/>
      <c r="D102" s="169">
        <v>0</v>
      </c>
      <c r="E102" s="170"/>
      <c r="F102" s="171">
        <f t="shared" si="26"/>
        <v>0</v>
      </c>
      <c r="G102" s="170"/>
      <c r="H102" s="171">
        <f t="shared" si="26"/>
        <v>0</v>
      </c>
      <c r="I102" s="170"/>
      <c r="J102" s="171">
        <f t="shared" si="27"/>
        <v>0</v>
      </c>
      <c r="K102" s="170"/>
      <c r="L102" s="171">
        <f t="shared" si="28"/>
        <v>0</v>
      </c>
      <c r="M102" s="170"/>
      <c r="N102" s="172">
        <f t="shared" si="29"/>
        <v>0</v>
      </c>
      <c r="P102" s="173" t="str">
        <f t="shared" si="17"/>
        <v>- Specific professional experience</v>
      </c>
    </row>
    <row r="103" spans="1:16" ht="10">
      <c r="A103" s="194" t="s">
        <v>465</v>
      </c>
      <c r="B103" s="318" t="s">
        <v>405</v>
      </c>
      <c r="C103" s="319"/>
      <c r="D103" s="169">
        <v>0</v>
      </c>
      <c r="E103" s="170"/>
      <c r="F103" s="171">
        <f t="shared" si="26"/>
        <v>0</v>
      </c>
      <c r="G103" s="170"/>
      <c r="H103" s="171">
        <f t="shared" si="26"/>
        <v>0</v>
      </c>
      <c r="I103" s="170"/>
      <c r="J103" s="171">
        <f t="shared" si="27"/>
        <v>0</v>
      </c>
      <c r="K103" s="170"/>
      <c r="L103" s="171">
        <f t="shared" si="28"/>
        <v>0</v>
      </c>
      <c r="M103" s="170"/>
      <c r="N103" s="172">
        <f t="shared" si="29"/>
        <v>0</v>
      </c>
      <c r="P103" s="173" t="str">
        <f t="shared" si="17"/>
        <v>- Regional experience</v>
      </c>
    </row>
    <row r="104" spans="1:16" ht="10">
      <c r="A104" s="194" t="s">
        <v>466</v>
      </c>
      <c r="B104" s="318" t="s">
        <v>407</v>
      </c>
      <c r="C104" s="319"/>
      <c r="D104" s="169">
        <v>0</v>
      </c>
      <c r="E104" s="170"/>
      <c r="F104" s="171">
        <f t="shared" si="26"/>
        <v>0</v>
      </c>
      <c r="G104" s="170"/>
      <c r="H104" s="171">
        <f t="shared" si="26"/>
        <v>0</v>
      </c>
      <c r="I104" s="170"/>
      <c r="J104" s="171">
        <f t="shared" si="27"/>
        <v>0</v>
      </c>
      <c r="K104" s="170"/>
      <c r="L104" s="171">
        <f t="shared" si="28"/>
        <v>0</v>
      </c>
      <c r="M104" s="170"/>
      <c r="N104" s="172">
        <f t="shared" si="29"/>
        <v>0</v>
      </c>
      <c r="P104" s="173" t="str">
        <f t="shared" si="17"/>
        <v>- Development cooperation experience</v>
      </c>
    </row>
    <row r="105" spans="1:16" ht="10">
      <c r="A105" s="194" t="s">
        <v>467</v>
      </c>
      <c r="B105" s="320" t="s">
        <v>409</v>
      </c>
      <c r="C105" s="321"/>
      <c r="D105" s="169">
        <v>0</v>
      </c>
      <c r="E105" s="170"/>
      <c r="F105" s="177">
        <f>$D105*E105*100</f>
        <v>0</v>
      </c>
      <c r="G105" s="170"/>
      <c r="H105" s="177">
        <f>$D105*G105*100</f>
        <v>0</v>
      </c>
      <c r="I105" s="170"/>
      <c r="J105" s="177">
        <f>$D105*I105*100</f>
        <v>0</v>
      </c>
      <c r="K105" s="170"/>
      <c r="L105" s="177">
        <f>$D105*K105*100</f>
        <v>0</v>
      </c>
      <c r="M105" s="170"/>
      <c r="N105" s="178">
        <f>$D105*M105*100</f>
        <v>0</v>
      </c>
      <c r="P105" s="173" t="str">
        <f t="shared" si="17"/>
        <v>- Other</v>
      </c>
    </row>
    <row r="106" spans="1:16" ht="11.25" customHeight="1" outlineLevel="1">
      <c r="A106" s="314" t="s">
        <v>468</v>
      </c>
      <c r="B106" s="314"/>
      <c r="C106" s="315"/>
      <c r="D106" s="179">
        <f>SUM(D99:D105)</f>
        <v>0</v>
      </c>
      <c r="E106" s="180"/>
      <c r="F106" s="181">
        <f>SUM(F99:F105)</f>
        <v>0</v>
      </c>
      <c r="G106" s="180"/>
      <c r="H106" s="181">
        <f>SUM(H99:H105)</f>
        <v>0</v>
      </c>
      <c r="I106" s="180"/>
      <c r="J106" s="181">
        <f>SUM(J99:J105)</f>
        <v>0</v>
      </c>
      <c r="K106" s="180"/>
      <c r="L106" s="181">
        <f>SUM(L99:L105)</f>
        <v>0</v>
      </c>
      <c r="M106" s="180"/>
      <c r="N106" s="182">
        <f>SUM(N99:N105)</f>
        <v>0</v>
      </c>
      <c r="P106" s="161" t="str">
        <f t="shared" si="17"/>
        <v>Interim total 2.7</v>
      </c>
    </row>
    <row r="107" spans="1:16" ht="22.5" customHeight="1">
      <c r="A107" s="162" t="s">
        <v>77</v>
      </c>
      <c r="B107" s="322" t="s">
        <v>469</v>
      </c>
      <c r="C107" s="323"/>
      <c r="D107" s="192"/>
      <c r="E107" s="193"/>
      <c r="F107" s="183"/>
      <c r="G107" s="193"/>
      <c r="H107" s="183"/>
      <c r="I107" s="193"/>
      <c r="J107" s="183"/>
      <c r="K107" s="193"/>
      <c r="L107" s="183"/>
      <c r="M107" s="193"/>
      <c r="N107" s="184"/>
      <c r="P107" s="161" t="str">
        <f t="shared" si="17"/>
        <v>Assessment of proposed personnel for non-specified positions (provided permissible under ToRs)</v>
      </c>
    </row>
    <row r="108" spans="1:16" ht="33.75" customHeight="1">
      <c r="A108" s="168" t="s">
        <v>470</v>
      </c>
      <c r="B108" s="324" t="s">
        <v>471</v>
      </c>
      <c r="C108" s="325"/>
      <c r="D108" s="169">
        <v>0</v>
      </c>
      <c r="E108" s="170"/>
      <c r="F108" s="171">
        <f t="shared" ref="F108:H109" si="30">$D108*E108*100</f>
        <v>0</v>
      </c>
      <c r="G108" s="170"/>
      <c r="H108" s="171">
        <f t="shared" si="30"/>
        <v>0</v>
      </c>
      <c r="I108" s="170"/>
      <c r="J108" s="171">
        <f t="shared" ref="J108:J109" si="31">$D108*I108*100</f>
        <v>0</v>
      </c>
      <c r="K108" s="170"/>
      <c r="L108" s="171">
        <f t="shared" ref="L108:L109" si="32">$D108*K108*100</f>
        <v>0</v>
      </c>
      <c r="M108" s="170"/>
      <c r="N108" s="172">
        <f t="shared" ref="N108:N109" si="33">$D108*M108*100</f>
        <v>0</v>
      </c>
      <c r="P108" s="173" t="str">
        <f t="shared" si="17"/>
        <v>Composition and sufficient assignment duration of the team in order to perform the tasks specified in the schedule and personnel assignment plan</v>
      </c>
    </row>
    <row r="109" spans="1:16" ht="33.75" customHeight="1">
      <c r="A109" s="194" t="s">
        <v>472</v>
      </c>
      <c r="B109" s="310" t="s">
        <v>473</v>
      </c>
      <c r="C109" s="311"/>
      <c r="D109" s="169">
        <v>0</v>
      </c>
      <c r="E109" s="170"/>
      <c r="F109" s="171">
        <f t="shared" si="30"/>
        <v>0</v>
      </c>
      <c r="G109" s="170"/>
      <c r="H109" s="171">
        <f t="shared" si="30"/>
        <v>0</v>
      </c>
      <c r="I109" s="170"/>
      <c r="J109" s="171">
        <f t="shared" si="31"/>
        <v>0</v>
      </c>
      <c r="K109" s="170"/>
      <c r="L109" s="171">
        <f t="shared" si="32"/>
        <v>0</v>
      </c>
      <c r="M109" s="170"/>
      <c r="N109" s="172">
        <f t="shared" si="33"/>
        <v>0</v>
      </c>
      <c r="P109" s="173" t="str">
        <f t="shared" si="17"/>
        <v>Qualifications and sufficient assignment duration of the team (professional experience and other specific experience) in order to process theme 1</v>
      </c>
    </row>
    <row r="110" spans="1:16" ht="33.75" customHeight="1">
      <c r="A110" s="168" t="s">
        <v>474</v>
      </c>
      <c r="B110" s="312" t="s">
        <v>475</v>
      </c>
      <c r="C110" s="313"/>
      <c r="D110" s="169">
        <v>0</v>
      </c>
      <c r="E110" s="170"/>
      <c r="F110" s="177">
        <f>$D110*E110*100</f>
        <v>0</v>
      </c>
      <c r="G110" s="170"/>
      <c r="H110" s="177">
        <f>$D110*G110*100</f>
        <v>0</v>
      </c>
      <c r="I110" s="170"/>
      <c r="J110" s="177">
        <f>$D110*I110*100</f>
        <v>0</v>
      </c>
      <c r="K110" s="170"/>
      <c r="L110" s="177">
        <f>$D110*K110*100</f>
        <v>0</v>
      </c>
      <c r="M110" s="170"/>
      <c r="N110" s="178">
        <f>$D110*M110*100</f>
        <v>0</v>
      </c>
      <c r="P110" s="173" t="str">
        <f t="shared" si="17"/>
        <v>Qualifications and sufficient assignment duration of the team (professional experience and other specific experience) in order to process theme 2</v>
      </c>
    </row>
    <row r="111" spans="1:16" ht="11.25" customHeight="1" outlineLevel="1">
      <c r="A111" s="314" t="s">
        <v>476</v>
      </c>
      <c r="B111" s="314"/>
      <c r="C111" s="315"/>
      <c r="D111" s="179">
        <f>SUM(D108:D110)</f>
        <v>0</v>
      </c>
      <c r="E111" s="180"/>
      <c r="F111" s="181">
        <f>SUM(F108:F110)</f>
        <v>0</v>
      </c>
      <c r="G111" s="180"/>
      <c r="H111" s="181">
        <f>SUM(H108:H110)</f>
        <v>0</v>
      </c>
      <c r="I111" s="180"/>
      <c r="J111" s="181">
        <f>SUM(J108:J110)</f>
        <v>0</v>
      </c>
      <c r="K111" s="180"/>
      <c r="L111" s="181">
        <f>SUM(L108:L110)</f>
        <v>0</v>
      </c>
      <c r="M111" s="180"/>
      <c r="N111" s="182">
        <f>SUM(N108:N110)</f>
        <v>0</v>
      </c>
      <c r="P111" s="161" t="str">
        <f t="shared" si="17"/>
        <v>Interim total 2.8</v>
      </c>
    </row>
    <row r="112" spans="1:16" ht="11.25" customHeight="1">
      <c r="A112" s="316" t="s">
        <v>477</v>
      </c>
      <c r="B112" s="316"/>
      <c r="C112" s="317"/>
      <c r="D112" s="188">
        <f>SUM(D48,D58,D68,D78,D88,D97,D106,D111)</f>
        <v>0.69</v>
      </c>
      <c r="E112" s="189"/>
      <c r="F112" s="190">
        <f>SUM(F48,F58,F68,F78,F88,F97,F106,F111)</f>
        <v>0</v>
      </c>
      <c r="G112" s="189"/>
      <c r="H112" s="190">
        <f>SUM(H48,H58,H68,H78,H88,H97,H106,H111)</f>
        <v>0</v>
      </c>
      <c r="I112" s="189"/>
      <c r="J112" s="190">
        <f>SUM(J48,J58,J68,J78,J88,J97,J106,J111)</f>
        <v>0</v>
      </c>
      <c r="K112" s="189"/>
      <c r="L112" s="190">
        <f>SUM(L48,L58,L68,L78,L88,L97,L106,L111)</f>
        <v>0</v>
      </c>
      <c r="M112" s="189"/>
      <c r="N112" s="191">
        <f>SUM(N48,N58,N68,N78,N88,N97,N106,N111)</f>
        <v>0</v>
      </c>
      <c r="P112" s="161" t="str">
        <f t="shared" si="17"/>
        <v>Total 2</v>
      </c>
    </row>
    <row r="113" spans="1:16" ht="12.75" customHeight="1">
      <c r="A113" s="304" t="s">
        <v>478</v>
      </c>
      <c r="B113" s="304"/>
      <c r="C113" s="305"/>
      <c r="D113" s="196">
        <f>D37+D112</f>
        <v>1</v>
      </c>
      <c r="E113" s="197"/>
      <c r="F113" s="198">
        <f>F37+F112</f>
        <v>0</v>
      </c>
      <c r="G113" s="197"/>
      <c r="H113" s="198">
        <f>H37+H112</f>
        <v>0</v>
      </c>
      <c r="I113" s="197"/>
      <c r="J113" s="198">
        <f>J37+J112</f>
        <v>0</v>
      </c>
      <c r="K113" s="197"/>
      <c r="L113" s="198">
        <f>L37+L112</f>
        <v>0</v>
      </c>
      <c r="M113" s="197"/>
      <c r="N113" s="199">
        <f>N37+N112</f>
        <v>0</v>
      </c>
      <c r="P113" s="161" t="str">
        <f t="shared" si="17"/>
        <v>Overall total 1 + 2</v>
      </c>
    </row>
    <row r="114" spans="1:16" ht="12.75" customHeight="1">
      <c r="A114" s="304" t="s">
        <v>479</v>
      </c>
      <c r="B114" s="304"/>
      <c r="C114" s="305"/>
      <c r="D114" s="200"/>
      <c r="E114" s="201"/>
      <c r="F114" s="202">
        <f>F113/1000</f>
        <v>0</v>
      </c>
      <c r="G114" s="201"/>
      <c r="H114" s="202">
        <f>H113/1000</f>
        <v>0</v>
      </c>
      <c r="I114" s="201"/>
      <c r="J114" s="202">
        <f>J113/1000</f>
        <v>0</v>
      </c>
      <c r="K114" s="201"/>
      <c r="L114" s="202">
        <f>L113/1000</f>
        <v>0</v>
      </c>
      <c r="M114" s="201"/>
      <c r="N114" s="203">
        <f>N113/1000</f>
        <v>0</v>
      </c>
      <c r="P114" s="161" t="str">
        <f t="shared" si="17"/>
        <v>Assessment in %</v>
      </c>
    </row>
    <row r="115" spans="1:16" ht="12.75" customHeight="1">
      <c r="A115" s="304" t="s">
        <v>480</v>
      </c>
      <c r="B115" s="304"/>
      <c r="C115" s="305"/>
      <c r="D115" s="204"/>
      <c r="E115" s="205"/>
      <c r="F115" s="206" t="e">
        <f>_xlfn.RANK.EQ(F114,Wertung)</f>
        <v>#REF!</v>
      </c>
      <c r="G115" s="205"/>
      <c r="H115" s="206" t="e">
        <f>_xlfn.RANK.EQ(H114,Wertung)</f>
        <v>#REF!</v>
      </c>
      <c r="I115" s="205"/>
      <c r="J115" s="206" t="e">
        <f>_xlfn.RANK.EQ(J114,Wertung)</f>
        <v>#REF!</v>
      </c>
      <c r="K115" s="205"/>
      <c r="L115" s="206" t="e">
        <f>_xlfn.RANK.EQ(L114,Wertung)</f>
        <v>#REF!</v>
      </c>
      <c r="M115" s="205"/>
      <c r="N115" s="207" t="e">
        <f>_xlfn.RANK.EQ(N114,Wertung)</f>
        <v>#REF!</v>
      </c>
      <c r="P115" s="161" t="str">
        <f t="shared" si="17"/>
        <v>Ranking</v>
      </c>
    </row>
    <row r="116" spans="1:16" ht="10">
      <c r="E116" s="137"/>
      <c r="G116" s="137"/>
      <c r="I116" s="137"/>
      <c r="K116" s="137"/>
      <c r="M116" s="137"/>
    </row>
    <row r="117" spans="1:16" ht="22.5" customHeight="1">
      <c r="A117" s="306" t="s">
        <v>481</v>
      </c>
      <c r="B117" s="306"/>
      <c r="C117" s="306"/>
      <c r="D117" s="306"/>
      <c r="E117" s="306"/>
      <c r="F117" s="306"/>
      <c r="G117" s="306"/>
      <c r="H117" s="306"/>
      <c r="I117" s="306"/>
      <c r="J117" s="306"/>
      <c r="K117" s="306"/>
      <c r="L117" s="306"/>
      <c r="M117" s="306"/>
      <c r="N117" s="306"/>
    </row>
    <row r="118" spans="1:16" ht="37.75" customHeight="1">
      <c r="A118" s="307"/>
      <c r="B118" s="307"/>
      <c r="C118" s="307"/>
      <c r="E118" s="137"/>
      <c r="G118" s="137"/>
      <c r="I118" s="308"/>
      <c r="J118" s="308"/>
      <c r="K118" s="308"/>
      <c r="L118" s="308"/>
      <c r="M118" s="308"/>
      <c r="N118" s="308"/>
    </row>
    <row r="119" spans="1:16" ht="12" customHeight="1">
      <c r="B119" s="209"/>
      <c r="E119" s="137"/>
      <c r="G119" s="137"/>
      <c r="I119" s="309" t="s">
        <v>482</v>
      </c>
      <c r="J119" s="309"/>
      <c r="K119" s="309"/>
      <c r="L119" s="309"/>
      <c r="M119" s="309"/>
      <c r="N119" s="309"/>
    </row>
  </sheetData>
  <sheetProtection algorithmName="SHA-512" hashValue="ZsxF5VzLXv2e+4CtIU0G3vcr6PH0IvIhiPaGh3TGchvV2JmedVFVuvuw8DskZDv5rkTTKg4GngYlsS5RLhw/8g==" saltValue="37e6VxsDVacDMk0poHb9r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8:N118"/>
    <mergeCell ref="I119:N119"/>
    <mergeCell ref="B109:C109"/>
    <mergeCell ref="B110:C110"/>
    <mergeCell ref="A111:C111"/>
    <mergeCell ref="A112:C112"/>
    <mergeCell ref="A113:C113"/>
    <mergeCell ref="A114:C114"/>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35042910-AC9B-4158-8D1D-1529982B4014}">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8DE1B9-C1F2-46D9-865D-7E13E6F837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Invitation NEW</vt:lpstr>
      <vt:lpstr>Application requirements</vt:lpstr>
      <vt:lpstr>Price schedule (Financial bid)</vt:lpstr>
      <vt:lpstr>List of key experts</vt:lpstr>
      <vt:lpstr>Assessment grid Tech</vt:lpstr>
      <vt:lpstr>'Price schedule (Financial bid)'!Ersatzspalten</vt:lpstr>
      <vt:lpstr>'List of key experts'!lSFK</vt:lpstr>
      <vt:lpstr>'Assessment grid Tech'!Print_Area</vt:lpstr>
      <vt:lpstr>'Assessment grid Tech'!Print_Titles</vt:lpstr>
      <vt:lpstr>'Price schedule (Financial bid)'!rZeilen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Zhelevska, Olha GIZ UA</cp:lastModifiedBy>
  <cp:revision/>
  <dcterms:created xsi:type="dcterms:W3CDTF">2015-10-29T07:24:41Z</dcterms:created>
  <dcterms:modified xsi:type="dcterms:W3CDTF">2026-04-20T08:33:03Z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